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VALDIVIA\Desktop\Salamanca Fiscalizacion\"/>
    </mc:Choice>
  </mc:AlternateContent>
  <bookViews>
    <workbookView xWindow="600" yWindow="165" windowWidth="8115" windowHeight="3345" firstSheet="1" activeTab="1"/>
  </bookViews>
  <sheets>
    <sheet name="Hoja10" sheetId="10" state="hidden" r:id="rId1"/>
    <sheet name="O E Salamanca  Marzo " sheetId="7" r:id="rId2"/>
    <sheet name="O E Salamanca Abril  " sheetId="6" r:id="rId3"/>
    <sheet name="Hoja8" sheetId="8" state="hidden" r:id="rId4"/>
  </sheets>
  <definedNames>
    <definedName name="_xlnm._FilterDatabase" localSheetId="1" hidden="1">'O E Salamanca  Marzo '!$C$5:$M$54</definedName>
    <definedName name="_xlnm._FilterDatabase" localSheetId="2" hidden="1">'O E Salamanca Abril  '!$C$5:$M$57</definedName>
  </definedNames>
  <calcPr calcId="152511"/>
  <pivotCaches>
    <pivotCache cacheId="0" r:id="rId5"/>
    <pivotCache cacheId="1" r:id="rId6"/>
  </pivotCaches>
</workbook>
</file>

<file path=xl/calcChain.xml><?xml version="1.0" encoding="utf-8"?>
<calcChain xmlns="http://schemas.openxmlformats.org/spreadsheetml/2006/main">
  <c r="M103" i="8" l="1"/>
  <c r="M102" i="8"/>
  <c r="M101" i="8"/>
  <c r="M100" i="8"/>
  <c r="M99" i="8"/>
  <c r="M98" i="8"/>
  <c r="M97" i="8"/>
  <c r="M96" i="8"/>
  <c r="M95" i="8"/>
  <c r="M94" i="8"/>
  <c r="M93" i="8"/>
  <c r="M92" i="8"/>
  <c r="M91" i="8"/>
  <c r="M90" i="8"/>
  <c r="M89" i="8"/>
  <c r="M88" i="8"/>
  <c r="M87" i="8"/>
  <c r="M86" i="8"/>
  <c r="M85" i="8"/>
  <c r="M84" i="8"/>
  <c r="M83" i="8"/>
  <c r="M82" i="8"/>
  <c r="M81" i="8"/>
  <c r="M80" i="8"/>
  <c r="M79" i="8"/>
  <c r="M78" i="8"/>
  <c r="M77" i="8"/>
  <c r="M76" i="8"/>
  <c r="M75" i="8"/>
  <c r="M74" i="8"/>
  <c r="M73" i="8"/>
  <c r="M72" i="8"/>
  <c r="M71" i="8"/>
  <c r="M70" i="8"/>
  <c r="M69" i="8"/>
  <c r="M68" i="8"/>
  <c r="M67" i="8"/>
  <c r="M66" i="8"/>
  <c r="M65" i="8"/>
  <c r="M64" i="8"/>
  <c r="M63" i="8"/>
  <c r="M62" i="8"/>
  <c r="M61" i="8"/>
  <c r="M60" i="8"/>
  <c r="M59" i="8"/>
  <c r="M58" i="8"/>
  <c r="M57" i="8"/>
  <c r="M56" i="8"/>
  <c r="M55" i="8"/>
  <c r="M54" i="8"/>
  <c r="M53" i="8"/>
  <c r="M52" i="8"/>
  <c r="M51" i="8"/>
  <c r="M50" i="8"/>
  <c r="M49" i="8"/>
  <c r="M48" i="8"/>
  <c r="M47" i="8"/>
  <c r="M46" i="8"/>
  <c r="M45" i="8"/>
  <c r="M44" i="8"/>
  <c r="M43" i="8"/>
  <c r="M42" i="8"/>
  <c r="M41" i="8"/>
  <c r="M40" i="8"/>
  <c r="M39" i="8"/>
  <c r="M38" i="8"/>
  <c r="M37" i="8"/>
  <c r="M36" i="8"/>
  <c r="M35" i="8"/>
  <c r="M34" i="8"/>
  <c r="M33" i="8"/>
  <c r="M32" i="8"/>
  <c r="M31" i="8"/>
  <c r="M30" i="8"/>
  <c r="M29" i="8"/>
  <c r="M28" i="8"/>
  <c r="M27" i="8"/>
  <c r="M26" i="8"/>
  <c r="M25" i="8"/>
  <c r="M24" i="8"/>
  <c r="M23" i="8"/>
  <c r="M22" i="8"/>
  <c r="M21" i="8"/>
  <c r="M20" i="8"/>
  <c r="M18" i="8"/>
  <c r="M17" i="8"/>
  <c r="M16" i="8"/>
  <c r="M15" i="8"/>
  <c r="M14" i="8"/>
  <c r="M13" i="8"/>
  <c r="M12" i="8"/>
  <c r="M11" i="8"/>
  <c r="M10" i="8"/>
  <c r="M9" i="8"/>
  <c r="M8" i="8"/>
  <c r="M7" i="8"/>
  <c r="M6" i="8"/>
  <c r="M5" i="8"/>
  <c r="M4" i="8"/>
  <c r="M3" i="8"/>
  <c r="M54" i="7"/>
  <c r="M53" i="7"/>
  <c r="M52" i="7"/>
  <c r="M51" i="7"/>
  <c r="M50" i="7"/>
  <c r="M49" i="7"/>
  <c r="M48" i="7"/>
  <c r="M47" i="7"/>
  <c r="M46" i="7"/>
  <c r="M45" i="7"/>
  <c r="M44" i="7"/>
  <c r="M43" i="7"/>
  <c r="M42" i="7"/>
  <c r="M41" i="7"/>
  <c r="M40" i="7"/>
  <c r="M39" i="7"/>
  <c r="M38" i="7"/>
  <c r="M37" i="7"/>
  <c r="M36" i="7"/>
  <c r="M35" i="7"/>
  <c r="M34" i="7"/>
  <c r="M33" i="7"/>
  <c r="M32" i="7"/>
  <c r="M31" i="7"/>
  <c r="M30" i="7"/>
  <c r="M29" i="7"/>
  <c r="M28" i="7"/>
  <c r="M27" i="7"/>
  <c r="M26" i="7"/>
  <c r="M25" i="7"/>
  <c r="M24" i="7"/>
  <c r="M23" i="7"/>
  <c r="M21" i="7"/>
  <c r="M20" i="7"/>
  <c r="M19" i="7"/>
  <c r="M18" i="7"/>
  <c r="M17" i="7"/>
  <c r="M16" i="7"/>
  <c r="M15" i="7"/>
  <c r="M14" i="7"/>
  <c r="M13" i="7"/>
  <c r="M12" i="7"/>
  <c r="M11" i="7"/>
  <c r="M10" i="7"/>
  <c r="M9" i="7"/>
  <c r="M8" i="7"/>
  <c r="M7" i="7"/>
  <c r="M6" i="7"/>
  <c r="M57" i="6"/>
  <c r="M56" i="6"/>
  <c r="M55" i="6"/>
  <c r="M54" i="6"/>
  <c r="M53" i="6"/>
  <c r="M52" i="6"/>
  <c r="M51" i="6"/>
  <c r="M50" i="6"/>
  <c r="M49" i="6"/>
  <c r="M48" i="6"/>
  <c r="M47" i="6"/>
  <c r="M46" i="6"/>
  <c r="M45" i="6"/>
  <c r="M44" i="6"/>
  <c r="M43" i="6"/>
  <c r="M42" i="6"/>
  <c r="M41" i="6"/>
  <c r="M40" i="6"/>
  <c r="M39" i="6"/>
  <c r="M38" i="6"/>
  <c r="M37" i="6"/>
  <c r="M36" i="6"/>
  <c r="M35" i="6"/>
  <c r="M34" i="6"/>
  <c r="M33" i="6"/>
  <c r="M32" i="6"/>
  <c r="M31" i="6"/>
  <c r="M30" i="6"/>
  <c r="M29" i="6"/>
  <c r="M28" i="6"/>
  <c r="M27" i="6"/>
  <c r="M26" i="6"/>
  <c r="M25" i="6"/>
  <c r="M24" i="6"/>
  <c r="M23" i="6"/>
  <c r="M22" i="6"/>
  <c r="M21" i="6"/>
  <c r="M20" i="6"/>
  <c r="M19" i="6"/>
  <c r="M18" i="6"/>
  <c r="M17" i="6"/>
  <c r="M16" i="6"/>
  <c r="M15" i="6"/>
  <c r="M14" i="6"/>
  <c r="M13" i="6"/>
  <c r="M12" i="6"/>
  <c r="M11" i="6"/>
  <c r="M10" i="6"/>
  <c r="M9" i="6"/>
  <c r="M8" i="6"/>
  <c r="M7" i="6"/>
  <c r="M6" i="6"/>
</calcChain>
</file>

<file path=xl/comments1.xml><?xml version="1.0" encoding="utf-8"?>
<comments xmlns="http://schemas.openxmlformats.org/spreadsheetml/2006/main">
  <authors>
    <author>Mario Echeverria</author>
  </authors>
  <commentList>
    <comment ref="D5" authorId="0" shapeId="0">
      <text>
        <r>
          <rPr>
            <b/>
            <sz val="9"/>
            <color indexed="81"/>
            <rFont val="Tahoma"/>
            <family val="2"/>
          </rPr>
          <t xml:space="preserve">Orujos - Escobajos </t>
        </r>
      </text>
    </comment>
  </commentList>
</comments>
</file>

<file path=xl/comments2.xml><?xml version="1.0" encoding="utf-8"?>
<comments xmlns="http://schemas.openxmlformats.org/spreadsheetml/2006/main">
  <authors>
    <author>Mario Echeverria</author>
    <author>SECRETARIA</author>
  </authors>
  <commentList>
    <comment ref="D5" authorId="0" shapeId="0">
      <text>
        <r>
          <rPr>
            <b/>
            <sz val="9"/>
            <color indexed="81"/>
            <rFont val="Tahoma"/>
            <family val="2"/>
          </rPr>
          <t xml:space="preserve">Orujos - Escobajos </t>
        </r>
      </text>
    </comment>
    <comment ref="M10" authorId="1" shapeId="0">
      <text>
        <r>
          <rPr>
            <b/>
            <sz val="9"/>
            <color indexed="81"/>
            <rFont val="Tahoma"/>
            <family val="2"/>
          </rPr>
          <t>SECRETARIA:</t>
        </r>
        <r>
          <rPr>
            <sz val="9"/>
            <color indexed="81"/>
            <rFont val="Tahoma"/>
            <family val="2"/>
          </rPr>
          <t xml:space="preserve">
DIFERENCIA CON GUÍA $28,750 POR $90 PESOS.</t>
        </r>
      </text>
    </comment>
  </commentList>
</comments>
</file>

<file path=xl/comments3.xml><?xml version="1.0" encoding="utf-8"?>
<comments xmlns="http://schemas.openxmlformats.org/spreadsheetml/2006/main">
  <authors>
    <author>Mario Echeverria</author>
    <author>SECRETARIA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Orujos - Escobajos </t>
        </r>
      </text>
    </comment>
    <comment ref="M56" authorId="1" shapeId="0">
      <text>
        <r>
          <rPr>
            <b/>
            <sz val="9"/>
            <color indexed="81"/>
            <rFont val="Tahoma"/>
            <family val="2"/>
          </rPr>
          <t>SECRETARIA:</t>
        </r>
        <r>
          <rPr>
            <sz val="9"/>
            <color indexed="81"/>
            <rFont val="Tahoma"/>
            <family val="2"/>
          </rPr>
          <t xml:space="preserve">
DIFERENCIA CON GUÍA $28,750 POR $90 PESOS.</t>
        </r>
      </text>
    </comment>
  </commentList>
</comments>
</file>

<file path=xl/sharedStrings.xml><?xml version="1.0" encoding="utf-8"?>
<sst xmlns="http://schemas.openxmlformats.org/spreadsheetml/2006/main" count="1321" uniqueCount="50">
  <si>
    <t>PLANILLA DE ORUJOS - ESCOBAJOS 2017</t>
  </si>
  <si>
    <t>Planta</t>
  </si>
  <si>
    <t xml:space="preserve">Tipo Producto </t>
  </si>
  <si>
    <t xml:space="preserve">Años </t>
  </si>
  <si>
    <t>Mes</t>
  </si>
  <si>
    <t>Dias</t>
  </si>
  <si>
    <t>N° Guia</t>
  </si>
  <si>
    <t xml:space="preserve">Chofer </t>
  </si>
  <si>
    <t xml:space="preserve">Patente Camion </t>
  </si>
  <si>
    <t xml:space="preserve">Patente Carro </t>
  </si>
  <si>
    <t>Planta de Envio</t>
  </si>
  <si>
    <t>Bruto</t>
  </si>
  <si>
    <t>Tara</t>
  </si>
  <si>
    <t>Neto</t>
  </si>
  <si>
    <t xml:space="preserve">Salamanca </t>
  </si>
  <si>
    <t>Orujo/escobajo</t>
  </si>
  <si>
    <t xml:space="preserve">Abril </t>
  </si>
  <si>
    <t xml:space="preserve"> Edgardo Espinoza Castillo</t>
  </si>
  <si>
    <t>HC LZ 86</t>
  </si>
  <si>
    <t xml:space="preserve">Las Ramadas S/N Punitaqui </t>
  </si>
  <si>
    <t>Adrian Chavez</t>
  </si>
  <si>
    <t>GH LX 41</t>
  </si>
  <si>
    <t>Yerko Diaz Barraza</t>
  </si>
  <si>
    <t>FS BG 35</t>
  </si>
  <si>
    <t>GH LX 40</t>
  </si>
  <si>
    <t>Heber Rojas Moreno</t>
  </si>
  <si>
    <t>GH VV 27</t>
  </si>
  <si>
    <t>Edgardo Espinoza Castillo</t>
  </si>
  <si>
    <t>GL LX 40</t>
  </si>
  <si>
    <t>Pedro Cortes Ibacache</t>
  </si>
  <si>
    <t>Marzo</t>
  </si>
  <si>
    <t>GH W 27</t>
  </si>
  <si>
    <t>JJ 2099</t>
  </si>
  <si>
    <t>Orujo/Escobajo</t>
  </si>
  <si>
    <t>JP 1216</t>
  </si>
  <si>
    <t>JL 5625</t>
  </si>
  <si>
    <t>JG 4801</t>
  </si>
  <si>
    <t xml:space="preserve">FS BG 35 </t>
  </si>
  <si>
    <t>JP 5436</t>
  </si>
  <si>
    <t>JG LH 40</t>
  </si>
  <si>
    <t>Jose Zuñiga</t>
  </si>
  <si>
    <t>DJ WF 31</t>
  </si>
  <si>
    <t>Jorge Rojas</t>
  </si>
  <si>
    <t>JG 5164</t>
  </si>
  <si>
    <t>(Todas)</t>
  </si>
  <si>
    <t>Total general</t>
  </si>
  <si>
    <t>Suma de Neto</t>
  </si>
  <si>
    <t>Total Marzo</t>
  </si>
  <si>
    <t xml:space="preserve">Total Abril 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</si>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</sst>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;[Red]#,##0"/>
    <numFmt numFmtId="165" formatCode="_-* #,##0.00\ _€_-;\-* #,##0.00\ _€_-;_-* &quot;-&quot;??\ _€_-;_-@_-"/>
    <numFmt numFmtId="166" formatCode="_-* #,##0\ _€_-;\-* #,##0\ _€_-;_-* &quot;-&quot;??\ _€_-;_-@_-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color indexed="8"/>
      <name val="Arial"/>
      <family val="2"/>
    </font>
    <font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</cellStyleXfs>
  <cellXfs count="46">
    <xf numFmtId="0" fontId="0" fillId="0" borderId="0" xfId="0"/>
    <xf numFmtId="3" fontId="0" fillId="0" borderId="0" xfId="0" applyNumberFormat="1"/>
    <xf numFmtId="0" fontId="2" fillId="0" borderId="0" xfId="1" applyFont="1" applyBorder="1" applyAlignment="1">
      <alignment horizontal="center"/>
    </xf>
    <xf numFmtId="3" fontId="2" fillId="0" borderId="0" xfId="1" applyNumberFormat="1" applyFont="1" applyBorder="1" applyAlignment="1">
      <alignment horizontal="center"/>
    </xf>
    <xf numFmtId="0" fontId="4" fillId="3" borderId="1" xfId="1" applyFont="1" applyFill="1" applyBorder="1" applyAlignment="1">
      <alignment horizontal="center" wrapText="1"/>
    </xf>
    <xf numFmtId="3" fontId="4" fillId="3" borderId="1" xfId="1" applyNumberFormat="1" applyFont="1" applyFill="1" applyBorder="1" applyAlignment="1">
      <alignment horizontal="center" wrapText="1"/>
    </xf>
    <xf numFmtId="0" fontId="2" fillId="4" borderId="1" xfId="1" applyFont="1" applyFill="1" applyBorder="1" applyAlignment="1">
      <alignment horizontal="center"/>
    </xf>
    <xf numFmtId="0" fontId="2" fillId="4" borderId="2" xfId="1" applyFont="1" applyFill="1" applyBorder="1" applyAlignment="1">
      <alignment horizontal="center"/>
    </xf>
    <xf numFmtId="0" fontId="1" fillId="4" borderId="1" xfId="1" applyFont="1" applyFill="1" applyBorder="1" applyAlignment="1">
      <alignment horizontal="center"/>
    </xf>
    <xf numFmtId="0" fontId="5" fillId="4" borderId="1" xfId="1" applyFont="1" applyFill="1" applyBorder="1" applyAlignment="1">
      <alignment horizontal="center"/>
    </xf>
    <xf numFmtId="0" fontId="5" fillId="0" borderId="1" xfId="1" applyFont="1" applyFill="1" applyBorder="1" applyAlignment="1">
      <alignment horizontal="center"/>
    </xf>
    <xf numFmtId="0" fontId="1" fillId="0" borderId="1" xfId="1" applyFont="1" applyFill="1" applyBorder="1" applyAlignment="1">
      <alignment horizontal="center"/>
    </xf>
    <xf numFmtId="3" fontId="1" fillId="0" borderId="1" xfId="1" applyNumberFormat="1" applyFont="1" applyFill="1" applyBorder="1" applyAlignment="1">
      <alignment horizontal="center"/>
    </xf>
    <xf numFmtId="3" fontId="6" fillId="3" borderId="1" xfId="1" applyNumberFormat="1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9" fillId="0" borderId="1" xfId="1" applyFont="1" applyFill="1" applyBorder="1" applyAlignment="1">
      <alignment horizontal="center"/>
    </xf>
    <xf numFmtId="3" fontId="1" fillId="3" borderId="1" xfId="1" applyNumberFormat="1" applyFont="1" applyFill="1" applyBorder="1" applyAlignment="1">
      <alignment horizontal="center"/>
    </xf>
    <xf numFmtId="0" fontId="1" fillId="0" borderId="1" xfId="1" applyFont="1" applyBorder="1"/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2" fillId="4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left"/>
    </xf>
    <xf numFmtId="0" fontId="2" fillId="4" borderId="3" xfId="1" applyFont="1" applyFill="1" applyBorder="1" applyAlignment="1">
      <alignment horizontal="center"/>
    </xf>
    <xf numFmtId="166" fontId="2" fillId="0" borderId="0" xfId="3" applyNumberFormat="1" applyFont="1" applyFill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5" fillId="0" borderId="1" xfId="1" applyFont="1" applyFill="1" applyBorder="1" applyAlignment="1">
      <alignment horizontal="left"/>
    </xf>
    <xf numFmtId="0" fontId="1" fillId="0" borderId="1" xfId="1" applyFont="1" applyFill="1" applyBorder="1" applyAlignment="1">
      <alignment horizontal="left"/>
    </xf>
    <xf numFmtId="0" fontId="0" fillId="0" borderId="0" xfId="0" pivotButton="1"/>
    <xf numFmtId="0" fontId="0" fillId="0" borderId="0" xfId="0" applyAlignment="1">
      <alignment horizontal="left"/>
    </xf>
    <xf numFmtId="0" fontId="3" fillId="2" borderId="0" xfId="1" applyFont="1" applyFill="1" applyBorder="1" applyAlignment="1">
      <alignment horizontal="center"/>
    </xf>
    <xf numFmtId="0" fontId="4" fillId="3" borderId="1" xfId="1" applyFont="1" applyFill="1" applyBorder="1" applyAlignment="1">
      <alignment horizontal="left" wrapText="1"/>
    </xf>
    <xf numFmtId="0" fontId="2" fillId="0" borderId="1" xfId="1" applyFont="1" applyFill="1" applyBorder="1" applyAlignment="1">
      <alignment horizontal="left"/>
    </xf>
    <xf numFmtId="0" fontId="2" fillId="4" borderId="1" xfId="1" applyFont="1" applyFill="1" applyBorder="1" applyAlignment="1">
      <alignment horizontal="left"/>
    </xf>
    <xf numFmtId="0" fontId="2" fillId="0" borderId="0" xfId="1" applyFont="1" applyBorder="1" applyAlignment="1">
      <alignment horizontal="left"/>
    </xf>
    <xf numFmtId="3" fontId="2" fillId="0" borderId="0" xfId="1" applyNumberFormat="1" applyFont="1" applyBorder="1" applyAlignment="1">
      <alignment horizontal="left"/>
    </xf>
    <xf numFmtId="3" fontId="4" fillId="3" borderId="1" xfId="1" applyNumberFormat="1" applyFont="1" applyFill="1" applyBorder="1" applyAlignment="1">
      <alignment horizontal="left" wrapText="1"/>
    </xf>
    <xf numFmtId="3" fontId="2" fillId="0" borderId="1" xfId="1" applyNumberFormat="1" applyFont="1" applyFill="1" applyBorder="1" applyAlignment="1">
      <alignment horizontal="left"/>
    </xf>
    <xf numFmtId="3" fontId="4" fillId="3" borderId="1" xfId="1" applyNumberFormat="1" applyFont="1" applyFill="1" applyBorder="1" applyAlignment="1">
      <alignment horizontal="left"/>
    </xf>
    <xf numFmtId="0" fontId="10" fillId="4" borderId="1" xfId="1" applyFont="1" applyFill="1" applyBorder="1" applyAlignment="1">
      <alignment horizontal="left"/>
    </xf>
    <xf numFmtId="0" fontId="10" fillId="0" borderId="1" xfId="1" applyFont="1" applyFill="1" applyBorder="1" applyAlignment="1">
      <alignment horizontal="left"/>
    </xf>
    <xf numFmtId="0" fontId="3" fillId="2" borderId="0" xfId="1" applyFont="1" applyFill="1" applyBorder="1" applyAlignment="1">
      <alignment horizontal="left"/>
    </xf>
    <xf numFmtId="3" fontId="2" fillId="3" borderId="1" xfId="1" applyNumberFormat="1" applyFont="1" applyFill="1" applyBorder="1" applyAlignment="1">
      <alignment horizontal="left"/>
    </xf>
    <xf numFmtId="0" fontId="2" fillId="0" borderId="1" xfId="1" applyFont="1" applyBorder="1" applyAlignment="1">
      <alignment horizontal="left"/>
    </xf>
    <xf numFmtId="164" fontId="2" fillId="3" borderId="1" xfId="1" applyNumberFormat="1" applyFont="1" applyFill="1" applyBorder="1" applyAlignment="1">
      <alignment horizontal="left"/>
    </xf>
  </cellXfs>
  <cellStyles count="4">
    <cellStyle name="Millares 2" xfId="3"/>
    <cellStyle name="Normal" xfId="0" builtinId="0"/>
    <cellStyle name="Normal 2" xfId="1"/>
    <cellStyle name="Normal 3" xfId="2"/>
  </cellStyles>
  <dxfs count="2">
    <dxf>
      <numFmt numFmtId="3" formatCode="#,##0"/>
    </dxf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Disponible" refreshedDate="42886.455791666667" createdVersion="4" refreshedVersion="4" minRefreshableVersion="3" recordCount="49">
  <cacheSource type="worksheet">
    <worksheetSource ref="C5:M54" sheet="O E Salamanca  Marzo "/>
  </cacheSource>
  <cacheFields count="13">
    <cacheField name="Planta" numFmtId="0">
      <sharedItems count="1">
        <s v="Salamanca "/>
      </sharedItems>
    </cacheField>
    <cacheField name="Tipo Producto " numFmtId="0">
      <sharedItems/>
    </cacheField>
    <cacheField name="Años " numFmtId="0">
      <sharedItems containsSemiMixedTypes="0" containsString="0" containsNumber="1" containsInteger="1" minValue="2017" maxValue="2017" count="1">
        <n v="2017"/>
      </sharedItems>
    </cacheField>
    <cacheField name="Mes" numFmtId="0">
      <sharedItems count="1">
        <s v="Marzo"/>
      </sharedItems>
    </cacheField>
    <cacheField name="Dias" numFmtId="0">
      <sharedItems containsSemiMixedTypes="0" containsString="0" containsNumber="1" containsInteger="1" minValue="9" maxValue="31" count="17">
        <n v="9"/>
        <n v="10"/>
        <n v="13"/>
        <n v="14"/>
        <n v="15"/>
        <n v="17"/>
        <n v="18"/>
        <n v="21"/>
        <n v="22"/>
        <n v="23"/>
        <n v="24"/>
        <n v="26"/>
        <n v="28"/>
        <n v="29"/>
        <n v="30"/>
        <n v="25"/>
        <n v="31"/>
      </sharedItems>
    </cacheField>
    <cacheField name="N° Guia" numFmtId="0">
      <sharedItems containsSemiMixedTypes="0" containsString="0" containsNumber="1" containsInteger="1" minValue="1092283" maxValue="1161741" count="49">
        <n v="1160766"/>
        <n v="1160811"/>
        <n v="1160821"/>
        <n v="1092283"/>
        <n v="1160849"/>
        <n v="1160866"/>
        <n v="1160928"/>
        <n v="1160954"/>
        <n v="1161004"/>
        <n v="1161008"/>
        <n v="1161015"/>
        <n v="1160912"/>
        <n v="1160987"/>
        <n v="1161018"/>
        <n v="1161043"/>
        <n v="1161046"/>
        <n v="1161073"/>
        <n v="1161094"/>
        <n v="1161100"/>
        <n v="1161113"/>
        <n v="1161122"/>
        <n v="1161155"/>
        <n v="1161182"/>
        <n v="1161197"/>
        <n v="1161203"/>
        <n v="1161229"/>
        <n v="1161254"/>
        <n v="1161257"/>
        <n v="1161296"/>
        <n v="1161367"/>
        <n v="1161372"/>
        <n v="1161375"/>
        <n v="1161472"/>
        <n v="1161517"/>
        <n v="1161528"/>
        <n v="1161549"/>
        <n v="1161567"/>
        <n v="1161570"/>
        <n v="1161581"/>
        <n v="1161633"/>
        <n v="1161441"/>
        <n v="1161449"/>
        <n v="1161462"/>
        <n v="1161593"/>
        <n v="1161643"/>
        <n v="1161676"/>
        <n v="1161707"/>
        <n v="1161724"/>
        <n v="1161741"/>
      </sharedItems>
    </cacheField>
    <cacheField name="Chofer " numFmtId="0">
      <sharedItems/>
    </cacheField>
    <cacheField name="Patente Camion " numFmtId="0">
      <sharedItems/>
    </cacheField>
    <cacheField name="Patente Carro " numFmtId="0">
      <sharedItems/>
    </cacheField>
    <cacheField name="Planta de Envio" numFmtId="0">
      <sharedItems/>
    </cacheField>
    <cacheField name="Bruto" numFmtId="0">
      <sharedItems containsSemiMixedTypes="0" containsString="0" containsNumber="1" containsInteger="1" minValue="34530" maxValue="48320"/>
    </cacheField>
    <cacheField name="Tara" numFmtId="0">
      <sharedItems containsSemiMixedTypes="0" containsString="0" containsNumber="1" containsInteger="1" minValue="15150" maxValue="17830"/>
    </cacheField>
    <cacheField name="Neto" numFmtId="3">
      <sharedItems containsSemiMixedTypes="0" containsString="0" containsNumber="1" containsInteger="1" minValue="19380" maxValue="3317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Disponible" refreshedDate="42886.458947800929" createdVersion="4" refreshedVersion="4" minRefreshableVersion="3" recordCount="52">
  <cacheSource type="worksheet">
    <worksheetSource ref="C5:M57" sheet="O E Salamanca Abril  "/>
  </cacheSource>
  <cacheFields count="13">
    <cacheField name="Planta" numFmtId="0">
      <sharedItems count="1">
        <s v="Salamanca "/>
      </sharedItems>
    </cacheField>
    <cacheField name="Tipo Producto " numFmtId="0">
      <sharedItems/>
    </cacheField>
    <cacheField name="Años " numFmtId="0">
      <sharedItems containsSemiMixedTypes="0" containsString="0" containsNumber="1" containsInteger="1" minValue="2017" maxValue="2017" count="1">
        <n v="2017"/>
      </sharedItems>
    </cacheField>
    <cacheField name="Mes" numFmtId="0">
      <sharedItems count="1">
        <s v="Abril "/>
      </sharedItems>
    </cacheField>
    <cacheField name="Dias" numFmtId="0">
      <sharedItems containsSemiMixedTypes="0" containsString="0" containsNumber="1" containsInteger="1" minValue="1" maxValue="29" count="23">
        <n v="1"/>
        <n v="2"/>
        <n v="4"/>
        <n v="5"/>
        <n v="6"/>
        <n v="7"/>
        <n v="8"/>
        <n v="9"/>
        <n v="11"/>
        <n v="12"/>
        <n v="13"/>
        <n v="14"/>
        <n v="18"/>
        <n v="19"/>
        <n v="20"/>
        <n v="21"/>
        <n v="22"/>
        <n v="23"/>
        <n v="25"/>
        <n v="26"/>
        <n v="27"/>
        <n v="28"/>
        <n v="29"/>
      </sharedItems>
    </cacheField>
    <cacheField name="N° Guia" numFmtId="0">
      <sharedItems containsSemiMixedTypes="0" containsString="0" containsNumber="1" containsInteger="1" minValue="1092293" maxValue="1162753" count="52">
        <n v="1161764"/>
        <n v="1161784"/>
        <n v="1161796"/>
        <n v="1161839"/>
        <n v="1161855"/>
        <n v="1161870"/>
        <n v="1161890"/>
        <n v="1161891"/>
        <n v="1161912"/>
        <n v="1161926"/>
        <n v="1161945"/>
        <n v="1161962"/>
        <n v="1161988"/>
        <n v="1162003"/>
        <n v="1162028"/>
        <n v="1162059"/>
        <n v="1162078"/>
        <n v="1162093"/>
        <n v="1162104"/>
        <n v="1162105"/>
        <n v="1162151"/>
        <n v="1162155"/>
        <n v="1162186"/>
        <n v="1162209"/>
        <n v="1162216"/>
        <n v="1162226"/>
        <n v="1162283"/>
        <n v="1162284"/>
        <n v="1162304"/>
        <n v="1162337"/>
        <n v="1162349"/>
        <n v="1162358"/>
        <n v="1162397"/>
        <n v="1162418"/>
        <n v="1162432"/>
        <n v="1162433"/>
        <n v="1162437"/>
        <n v="1162445"/>
        <n v="1162481"/>
        <n v="1162488"/>
        <n v="1162515"/>
        <n v="1162535"/>
        <n v="1162538"/>
        <n v="1162553"/>
        <n v="1162590"/>
        <n v="1162634"/>
        <n v="1092297"/>
        <n v="1162665"/>
        <n v="1162702"/>
        <n v="1162753"/>
        <n v="1092293"/>
        <n v="1092701"/>
      </sharedItems>
    </cacheField>
    <cacheField name="Chofer " numFmtId="0">
      <sharedItems/>
    </cacheField>
    <cacheField name="Patente Camion " numFmtId="0">
      <sharedItems/>
    </cacheField>
    <cacheField name="Patente Carro " numFmtId="0">
      <sharedItems containsNonDate="0" containsString="0" containsBlank="1"/>
    </cacheField>
    <cacheField name="Planta de Envio" numFmtId="0">
      <sharedItems/>
    </cacheField>
    <cacheField name="Bruto" numFmtId="3">
      <sharedItems containsSemiMixedTypes="0" containsString="0" containsNumber="1" containsInteger="1" minValue="26710" maxValue="52500"/>
    </cacheField>
    <cacheField name="Tara" numFmtId="3">
      <sharedItems containsSemiMixedTypes="0" containsString="0" containsNumber="1" containsInteger="1" minValue="15100" maxValue="17790"/>
    </cacheField>
    <cacheField name="Neto" numFmtId="3">
      <sharedItems containsSemiMixedTypes="0" containsString="0" containsNumber="1" containsInteger="1" minValue="8980" maxValue="3471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9">
  <r>
    <x v="0"/>
    <s v="Orujo/escobajo"/>
    <x v="0"/>
    <x v="0"/>
    <x v="0"/>
    <x v="0"/>
    <s v="Heber Rojas Moreno"/>
    <s v="GH W 27"/>
    <s v="JJ 2099"/>
    <s v="Las Ramadas S/N Punitaqui "/>
    <n v="43140"/>
    <n v="17740"/>
    <n v="25400"/>
  </r>
  <r>
    <x v="0"/>
    <s v="Orujo/escobajo"/>
    <x v="0"/>
    <x v="0"/>
    <x v="0"/>
    <x v="1"/>
    <s v="Edgardo Espinoza Castillo"/>
    <s v="HC LZ 86"/>
    <s v="JP 1216"/>
    <s v="Las Ramadas S/N Punitaqui "/>
    <n v="42590"/>
    <n v="16500"/>
    <n v="26090"/>
  </r>
  <r>
    <x v="0"/>
    <s v="Orujo/escobajo"/>
    <x v="0"/>
    <x v="0"/>
    <x v="0"/>
    <x v="2"/>
    <s v="Pedro Cortes Ibacache"/>
    <s v="GH LX 40"/>
    <s v="JP 1216"/>
    <s v="Las Ramadas S/N Punitaqui "/>
    <n v="46450"/>
    <n v="16870"/>
    <n v="29580"/>
  </r>
  <r>
    <x v="0"/>
    <s v="Orujo/escobajo"/>
    <x v="0"/>
    <x v="0"/>
    <x v="1"/>
    <x v="3"/>
    <s v="Adrian Chavez"/>
    <s v="GH LX 41"/>
    <s v="JL 5625"/>
    <s v="Las Ramadas S/N Punitaqui "/>
    <n v="47300"/>
    <n v="17480"/>
    <n v="29820"/>
  </r>
  <r>
    <x v="0"/>
    <s v="Orujo/escobajo"/>
    <x v="0"/>
    <x v="0"/>
    <x v="1"/>
    <x v="4"/>
    <s v="Heber Rojas Moreno"/>
    <s v="GH VV 27"/>
    <s v="JJ 2099"/>
    <s v="Las Ramadas S/N Punitaqui "/>
    <n v="43350"/>
    <n v="17790"/>
    <n v="25560"/>
  </r>
  <r>
    <x v="0"/>
    <s v="Orujo/escobajo"/>
    <x v="0"/>
    <x v="0"/>
    <x v="1"/>
    <x v="5"/>
    <s v="Adrian Chavez"/>
    <s v="GH LX 41"/>
    <s v="JL 5625"/>
    <s v="Las Ramadas S/N Punitaqui "/>
    <n v="42510"/>
    <n v="17500"/>
    <n v="25010"/>
  </r>
  <r>
    <x v="0"/>
    <s v="Orujo/escobajo"/>
    <x v="0"/>
    <x v="0"/>
    <x v="2"/>
    <x v="6"/>
    <s v="Edgardo Espinoza Castillo"/>
    <s v="HC LZ 86"/>
    <s v="JG 4801"/>
    <s v="Las Ramadas S/N Punitaqui "/>
    <n v="39946"/>
    <n v="16350"/>
    <n v="23596"/>
  </r>
  <r>
    <x v="0"/>
    <s v="Orujo/escobajo"/>
    <x v="0"/>
    <x v="0"/>
    <x v="2"/>
    <x v="7"/>
    <s v="Heber Rojas Moreno"/>
    <s v="GH VV 27"/>
    <s v="JJ 2099"/>
    <s v="Las Ramadas S/N Punitaqui "/>
    <n v="42260"/>
    <n v="17430"/>
    <n v="24830"/>
  </r>
  <r>
    <x v="0"/>
    <s v="Orujo/escobajo"/>
    <x v="0"/>
    <x v="0"/>
    <x v="3"/>
    <x v="8"/>
    <s v="Yerko Diaz Barraza"/>
    <s v="FS BG 35 "/>
    <s v="JP 5436"/>
    <s v="Las Ramadas S/N Punitaqui "/>
    <n v="44150"/>
    <n v="15200"/>
    <n v="28950"/>
  </r>
  <r>
    <x v="0"/>
    <s v="Orujo/escobajo"/>
    <x v="0"/>
    <x v="0"/>
    <x v="3"/>
    <x v="9"/>
    <s v="Pedro Cortes Ibacache"/>
    <s v="GH LX 40"/>
    <s v="JP 1216"/>
    <s v="Las Ramadas S/N Punitaqui "/>
    <n v="41070"/>
    <n v="16950"/>
    <n v="24120"/>
  </r>
  <r>
    <x v="0"/>
    <s v="Orujo/escobajo"/>
    <x v="0"/>
    <x v="0"/>
    <x v="3"/>
    <x v="10"/>
    <s v="Edgardo Espinoza Castillo"/>
    <s v="HC LZ 86"/>
    <s v="JG 4801"/>
    <s v="Las Ramadas S/N Punitaqui "/>
    <n v="45110"/>
    <n v="16470"/>
    <n v="28640"/>
  </r>
  <r>
    <x v="0"/>
    <s v="Orujo/escobajo"/>
    <x v="0"/>
    <x v="0"/>
    <x v="3"/>
    <x v="11"/>
    <s v="Pedro Cortes Ibacache"/>
    <s v="JG LH 40"/>
    <s v="JP 1216"/>
    <s v="Las Ramadas S/N Punitaqui "/>
    <n v="46140"/>
    <n v="16670"/>
    <n v="29470"/>
  </r>
  <r>
    <x v="0"/>
    <s v="Orujo/escobajo"/>
    <x v="0"/>
    <x v="0"/>
    <x v="4"/>
    <x v="12"/>
    <s v="Adrian Chavez"/>
    <s v="GH LX 41"/>
    <s v="JL 5625"/>
    <s v="Las Ramadas S/N Punitaqui "/>
    <n v="43790"/>
    <n v="17500"/>
    <n v="26290"/>
  </r>
  <r>
    <x v="0"/>
    <s v="Orujo/escobajo"/>
    <x v="0"/>
    <x v="0"/>
    <x v="4"/>
    <x v="13"/>
    <s v="Heber Rojas Moreno"/>
    <s v="GH VV 27"/>
    <s v="JJ 2099"/>
    <s v="Las Ramadas S/N Punitaqui "/>
    <n v="44870"/>
    <n v="17490"/>
    <n v="27380"/>
  </r>
  <r>
    <x v="0"/>
    <s v="Orujo/escobajo"/>
    <x v="0"/>
    <x v="0"/>
    <x v="5"/>
    <x v="14"/>
    <s v="Adrian Chavez"/>
    <s v="GH LX 41"/>
    <s v="JL 5625"/>
    <s v="Las Ramadas S/N Punitaqui "/>
    <n v="45530"/>
    <n v="17340"/>
    <n v="28190"/>
  </r>
  <r>
    <x v="0"/>
    <s v="Orujo/escobajo"/>
    <x v="0"/>
    <x v="0"/>
    <x v="5"/>
    <x v="15"/>
    <s v="Yerko Diaz Barraza"/>
    <s v="FS BG 35 "/>
    <s v="JP 5436"/>
    <s v="Las Ramadas S/N Punitaqui "/>
    <n v="44890"/>
    <n v="15380"/>
    <n v="29510"/>
  </r>
  <r>
    <x v="0"/>
    <s v="Orujo/escobajo"/>
    <x v="0"/>
    <x v="0"/>
    <x v="5"/>
    <x v="16"/>
    <s v="Pedro Cortes Ibacache"/>
    <s v="GH LX 40"/>
    <s v="JP 1216"/>
    <s v="Las Ramadas S/N Punitaqui "/>
    <n v="42810"/>
    <n v="16680"/>
    <n v="26310"/>
  </r>
  <r>
    <x v="0"/>
    <s v="Orujo/escobajo"/>
    <x v="0"/>
    <x v="0"/>
    <x v="6"/>
    <x v="17"/>
    <s v="Edgardo Espinoza Castillo"/>
    <s v="HC LZ 86"/>
    <s v="JG 4801"/>
    <s v="Las Ramadas S/N Punitaqui "/>
    <n v="42660"/>
    <n v="16260"/>
    <n v="26400"/>
  </r>
  <r>
    <x v="0"/>
    <s v="Orujo/escobajo"/>
    <x v="0"/>
    <x v="0"/>
    <x v="6"/>
    <x v="18"/>
    <s v="Heber Rojas Moreno"/>
    <s v="GH VV 27"/>
    <s v="JJ 2099"/>
    <s v="Las Ramadas S/N Punitaqui "/>
    <n v="46020"/>
    <n v="17670"/>
    <n v="28350"/>
  </r>
  <r>
    <x v="0"/>
    <s v="Orujo/escobajo"/>
    <x v="0"/>
    <x v="0"/>
    <x v="6"/>
    <x v="19"/>
    <s v="Adrian Chavez"/>
    <s v="GH LX 41"/>
    <s v="JL 5625"/>
    <s v="Las Ramadas S/N Punitaqui "/>
    <n v="46230"/>
    <n v="16480"/>
    <n v="29750"/>
  </r>
  <r>
    <x v="0"/>
    <s v="Orujo/escobajo"/>
    <x v="0"/>
    <x v="0"/>
    <x v="6"/>
    <x v="20"/>
    <s v="Yerko Diaz Barraza"/>
    <s v="FS BG 35 "/>
    <s v="JP 5436"/>
    <s v="Las Ramadas S/N Punitaqui "/>
    <n v="34530"/>
    <n v="15150"/>
    <n v="19380"/>
  </r>
  <r>
    <x v="0"/>
    <s v="Orujo/escobajo"/>
    <x v="0"/>
    <x v="0"/>
    <x v="7"/>
    <x v="21"/>
    <s v="Edgardo Espinoza Castillo"/>
    <s v="HC LZ 86"/>
    <s v="JG 4801"/>
    <s v="Las Ramadas S/N Punitaqui "/>
    <n v="42640"/>
    <n v="16260"/>
    <n v="26380"/>
  </r>
  <r>
    <x v="0"/>
    <s v="Orujo/escobajo"/>
    <x v="0"/>
    <x v="0"/>
    <x v="7"/>
    <x v="22"/>
    <s v="Heber Rojas Moreno"/>
    <s v="GH VV 27"/>
    <s v="JJ 2099"/>
    <s v="Las Ramadas S/N Punitaqui "/>
    <n v="43790"/>
    <n v="17560"/>
    <n v="26230"/>
  </r>
  <r>
    <x v="0"/>
    <s v="Orujo/escobajo"/>
    <x v="0"/>
    <x v="0"/>
    <x v="8"/>
    <x v="23"/>
    <s v="Adrian Chavez"/>
    <s v="GH LX 41"/>
    <s v="JL 5625"/>
    <s v="Las Ramadas S/N Punitaqui "/>
    <n v="45670"/>
    <n v="17300"/>
    <n v="28370"/>
  </r>
  <r>
    <x v="0"/>
    <s v="Orujo/escobajo"/>
    <x v="0"/>
    <x v="0"/>
    <x v="8"/>
    <x v="24"/>
    <s v="Yerko Diaz Barraza"/>
    <s v="FS BG 35 "/>
    <s v="JP 5436"/>
    <s v="Las Ramadas S/N Punitaqui "/>
    <n v="39330"/>
    <n v="15150"/>
    <n v="24180"/>
  </r>
  <r>
    <x v="0"/>
    <s v="Orujo/escobajo"/>
    <x v="0"/>
    <x v="0"/>
    <x v="8"/>
    <x v="25"/>
    <s v="Pedro Cortes Ibacache"/>
    <s v="GH LX 40"/>
    <s v="JP 1216"/>
    <s v="Las Ramadas S/N Punitaqui "/>
    <n v="41510"/>
    <n v="16470"/>
    <n v="25040"/>
  </r>
  <r>
    <x v="0"/>
    <s v="Orujo/escobajo"/>
    <x v="0"/>
    <x v="0"/>
    <x v="9"/>
    <x v="26"/>
    <s v="Jose Zuñiga"/>
    <s v="DJ WF 31"/>
    <s v="JG 5164"/>
    <s v="Las Ramadas S/N Punitaqui "/>
    <n v="39310"/>
    <n v="15960"/>
    <n v="23350"/>
  </r>
  <r>
    <x v="0"/>
    <s v="Orujo/escobajo"/>
    <x v="0"/>
    <x v="0"/>
    <x v="9"/>
    <x v="27"/>
    <s v="Edgardo Espinoza Castillo"/>
    <s v="HC LZ 86"/>
    <s v="JG 4801"/>
    <s v="Las Ramadas S/N Punitaqui "/>
    <n v="44110"/>
    <n v="16270"/>
    <n v="27840"/>
  </r>
  <r>
    <x v="0"/>
    <s v="Orujo/escobajo"/>
    <x v="0"/>
    <x v="0"/>
    <x v="10"/>
    <x v="28"/>
    <s v="Heber Rojas Moreno"/>
    <s v="GH VV 27"/>
    <s v="JJ 2099"/>
    <s v="Las Ramadas S/N Punitaqui "/>
    <n v="43070"/>
    <n v="17730"/>
    <n v="25340"/>
  </r>
  <r>
    <x v="0"/>
    <s v="Orujo/escobajo"/>
    <x v="0"/>
    <x v="0"/>
    <x v="10"/>
    <x v="29"/>
    <s v="Adrian Chavez"/>
    <s v="GH LX 41"/>
    <s v="JL 5625"/>
    <s v="Las Ramadas S/N Punitaqui "/>
    <n v="45770"/>
    <n v="17480"/>
    <n v="28290"/>
  </r>
  <r>
    <x v="0"/>
    <s v="Orujo/escobajo"/>
    <x v="0"/>
    <x v="0"/>
    <x v="10"/>
    <x v="30"/>
    <s v="Yerko Diaz Barraza"/>
    <s v="FS BG 35 "/>
    <s v="JP 5436"/>
    <s v="Las Ramadas S/N Punitaqui "/>
    <n v="41870"/>
    <n v="15340"/>
    <n v="26530"/>
  </r>
  <r>
    <x v="0"/>
    <s v="Orujo/escobajo"/>
    <x v="0"/>
    <x v="0"/>
    <x v="10"/>
    <x v="31"/>
    <s v="Pedro Cortes Ibacache"/>
    <s v="GH LX 40"/>
    <s v="JP 1216"/>
    <s v="Las Ramadas S/N Punitaqui "/>
    <n v="43710"/>
    <n v="16810"/>
    <n v="26900"/>
  </r>
  <r>
    <x v="0"/>
    <s v="Orujo/escobajo"/>
    <x v="0"/>
    <x v="0"/>
    <x v="11"/>
    <x v="32"/>
    <s v="Adrian Chavez"/>
    <s v="GH LX 41"/>
    <s v="JL 5625"/>
    <s v="Las Ramadas S/N Punitaqui "/>
    <n v="42320"/>
    <n v="17510"/>
    <n v="24810"/>
  </r>
  <r>
    <x v="0"/>
    <s v="Orujo/escobajo"/>
    <x v="0"/>
    <x v="0"/>
    <x v="12"/>
    <x v="33"/>
    <s v="Yerko Diaz Barraza"/>
    <s v="FS BG 35 "/>
    <s v="JP 5436"/>
    <s v="Las Ramadas S/N Punitaqui "/>
    <n v="48320"/>
    <n v="15150"/>
    <n v="33170"/>
  </r>
  <r>
    <x v="0"/>
    <s v="Orujo/escobajo"/>
    <x v="0"/>
    <x v="0"/>
    <x v="12"/>
    <x v="34"/>
    <s v="Pedro Cortes Ibacache"/>
    <s v="GH LX 40"/>
    <s v="JP 1216"/>
    <s v="Las Ramadas S/N Punitaqui "/>
    <n v="41970"/>
    <n v="16540"/>
    <n v="25430"/>
  </r>
  <r>
    <x v="0"/>
    <s v="Orujo/escobajo"/>
    <x v="0"/>
    <x v="0"/>
    <x v="12"/>
    <x v="35"/>
    <s v="Edgardo Espinoza Castillo"/>
    <s v="HC LZ 86"/>
    <s v="JG 4801"/>
    <s v="Las Ramadas S/N Punitaqui "/>
    <n v="43560"/>
    <n v="16170"/>
    <n v="27390"/>
  </r>
  <r>
    <x v="0"/>
    <s v="Orujo/escobajo"/>
    <x v="0"/>
    <x v="0"/>
    <x v="13"/>
    <x v="36"/>
    <s v="Heber Rojas Moreno"/>
    <s v="GH VV 27"/>
    <s v="JJ 2099"/>
    <s v="Las Ramadas S/N Punitaqui "/>
    <n v="40530"/>
    <n v="17830"/>
    <n v="22700"/>
  </r>
  <r>
    <x v="0"/>
    <s v="Orujo/escobajo"/>
    <x v="0"/>
    <x v="0"/>
    <x v="13"/>
    <x v="37"/>
    <s v="Adrian Chavez"/>
    <s v="GH LX 41"/>
    <s v="JL 5625"/>
    <s v="Las Ramadas S/N Punitaqui "/>
    <n v="44520"/>
    <n v="17330"/>
    <n v="27190"/>
  </r>
  <r>
    <x v="0"/>
    <s v="Orujo/escobajo"/>
    <x v="0"/>
    <x v="0"/>
    <x v="13"/>
    <x v="38"/>
    <s v="Yerko Diaz Barraza"/>
    <s v="FS BG 35 "/>
    <s v="JP 5436"/>
    <s v="Las Ramadas S/N Punitaqui "/>
    <n v="37460"/>
    <n v="15170"/>
    <n v="22290"/>
  </r>
  <r>
    <x v="0"/>
    <s v="Orujo/escobajo"/>
    <x v="0"/>
    <x v="0"/>
    <x v="14"/>
    <x v="39"/>
    <s v="Edgardo Espinoza Castillo"/>
    <s v="HC LZ 86"/>
    <s v="JG 4801"/>
    <s v="Las Ramadas S/N Punitaqui "/>
    <n v="43600"/>
    <n v="16400"/>
    <n v="27200"/>
  </r>
  <r>
    <x v="0"/>
    <s v="Orujo/escobajo"/>
    <x v="0"/>
    <x v="0"/>
    <x v="15"/>
    <x v="40"/>
    <s v="Edgardo Espinoza Castillo"/>
    <s v="HC LZ 86"/>
    <s v="JG 4801"/>
    <s v="Las Ramadas S/N Punitaqui "/>
    <n v="45800"/>
    <n v="16260"/>
    <n v="29540"/>
  </r>
  <r>
    <x v="0"/>
    <s v="Orujo/escobajo"/>
    <x v="0"/>
    <x v="0"/>
    <x v="15"/>
    <x v="41"/>
    <s v="Jose Zuñiga"/>
    <s v="DJ WF 31"/>
    <s v="JG 5164"/>
    <s v="Las Ramadas S/N Punitaqui "/>
    <n v="36740"/>
    <n v="16120"/>
    <n v="20620"/>
  </r>
  <r>
    <x v="0"/>
    <s v="Orujo/escobajo"/>
    <x v="0"/>
    <x v="0"/>
    <x v="15"/>
    <x v="42"/>
    <s v="Heber Rojas Moreno"/>
    <s v="GH VV 27"/>
    <s v="JJ 2099"/>
    <s v="Las Ramadas S/N Punitaqui "/>
    <n v="47310"/>
    <n v="17730"/>
    <n v="29580"/>
  </r>
  <r>
    <x v="0"/>
    <s v="Orujo/escobajo"/>
    <x v="0"/>
    <x v="0"/>
    <x v="13"/>
    <x v="43"/>
    <s v="Pedro Cortes Ibacache"/>
    <s v="GH LX 40"/>
    <s v="JP 1216"/>
    <s v="Las Ramadas S/N Punitaqui "/>
    <n v="39270"/>
    <n v="16820"/>
    <n v="22450"/>
  </r>
  <r>
    <x v="0"/>
    <s v="Orujo/escobajo"/>
    <x v="0"/>
    <x v="0"/>
    <x v="14"/>
    <x v="44"/>
    <s v="Jorge Rojas"/>
    <s v="GH VV 27"/>
    <s v="JJ 2099"/>
    <s v="Las Ramadas S/N Punitaqui "/>
    <n v="41920"/>
    <n v="17440"/>
    <n v="24480"/>
  </r>
  <r>
    <x v="0"/>
    <s v="Orujo/escobajo"/>
    <x v="0"/>
    <x v="0"/>
    <x v="14"/>
    <x v="45"/>
    <s v="Adrian Chavez"/>
    <s v="GH LX 41"/>
    <s v="JL 5625"/>
    <s v="Las Ramadas S/N Punitaqui "/>
    <n v="41850"/>
    <n v="17400"/>
    <n v="24450"/>
  </r>
  <r>
    <x v="0"/>
    <s v="Orujo/escobajo"/>
    <x v="0"/>
    <x v="0"/>
    <x v="16"/>
    <x v="46"/>
    <s v="Yerko Diaz Barraza"/>
    <s v="FS BG 35 "/>
    <s v="JP 5436"/>
    <s v="Las Ramadas S/N Punitaqui "/>
    <n v="46760"/>
    <n v="15220"/>
    <n v="31540"/>
  </r>
  <r>
    <x v="0"/>
    <s v="Orujo/escobajo"/>
    <x v="0"/>
    <x v="0"/>
    <x v="16"/>
    <x v="47"/>
    <s v="Pedro Cortes Ibacache"/>
    <s v="GH LX 40"/>
    <s v="JP 1216"/>
    <s v="Las Ramadas S/N Punitaqui "/>
    <n v="41230"/>
    <n v="16540"/>
    <n v="24690"/>
  </r>
  <r>
    <x v="0"/>
    <s v="Orujo/escobajo"/>
    <x v="0"/>
    <x v="0"/>
    <x v="16"/>
    <x v="48"/>
    <s v="Jorge Rojas"/>
    <s v="GH VV 27"/>
    <s v="JJ 2099"/>
    <s v="Las Ramadas S/N Punitaqui "/>
    <n v="44460"/>
    <n v="17750"/>
    <n v="2671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52">
  <r>
    <x v="0"/>
    <s v="Orujo/escobajo"/>
    <x v="0"/>
    <x v="0"/>
    <x v="0"/>
    <x v="0"/>
    <s v=" Edgardo Espinoza Castillo"/>
    <s v="HC LZ 86"/>
    <m/>
    <s v="Las Ramadas S/N Punitaqui "/>
    <n v="42970"/>
    <n v="16170"/>
    <n v="26800"/>
  </r>
  <r>
    <x v="0"/>
    <s v="Orujo/escobajo"/>
    <x v="0"/>
    <x v="0"/>
    <x v="0"/>
    <x v="1"/>
    <s v="Adrian Chavez"/>
    <s v="GH LX 41"/>
    <m/>
    <s v="Las Ramadas S/N Punitaqui "/>
    <n v="46020"/>
    <n v="17320"/>
    <n v="28700"/>
  </r>
  <r>
    <x v="0"/>
    <s v="Orujo/escobajo"/>
    <x v="0"/>
    <x v="0"/>
    <x v="1"/>
    <x v="2"/>
    <s v="Yerko Diaz Barraza"/>
    <s v="FS BG 35"/>
    <m/>
    <s v="Las Ramadas S/N Punitaqui "/>
    <n v="45940"/>
    <n v="15220"/>
    <n v="30720"/>
  </r>
  <r>
    <x v="0"/>
    <s v="Orujo/escobajo"/>
    <x v="0"/>
    <x v="0"/>
    <x v="2"/>
    <x v="3"/>
    <s v="Pedro Cortes Ibacache"/>
    <s v="GH LX 40"/>
    <m/>
    <s v="Las Ramadas S/N Punitaqui "/>
    <n v="44510"/>
    <n v="16730"/>
    <n v="27780"/>
  </r>
  <r>
    <x v="0"/>
    <s v="Orujo/escobajo"/>
    <x v="0"/>
    <x v="0"/>
    <x v="2"/>
    <x v="4"/>
    <s v="Heber Rojas Moreno"/>
    <s v="GH VV 27"/>
    <m/>
    <s v="Las Ramadas S/N Punitaqui "/>
    <n v="46430"/>
    <n v="17590"/>
    <n v="28840"/>
  </r>
  <r>
    <x v="0"/>
    <s v="Orujo/escobajo"/>
    <x v="0"/>
    <x v="0"/>
    <x v="2"/>
    <x v="5"/>
    <s v="Edgardo Espinoza Castillo"/>
    <s v="HC LZ 86"/>
    <m/>
    <s v="Las Ramadas S/N Punitaqui "/>
    <n v="44710"/>
    <n v="16470"/>
    <n v="28240"/>
  </r>
  <r>
    <x v="0"/>
    <s v="Orujo/escobajo"/>
    <x v="0"/>
    <x v="0"/>
    <x v="3"/>
    <x v="6"/>
    <s v="Yerko Diaz Barraza"/>
    <s v="FS BG 35"/>
    <m/>
    <s v="Las Ramadas S/N Punitaqui "/>
    <n v="45330"/>
    <n v="15220"/>
    <n v="30110"/>
  </r>
  <r>
    <x v="0"/>
    <s v="Orujo/escobajo"/>
    <x v="0"/>
    <x v="0"/>
    <x v="3"/>
    <x v="7"/>
    <s v="Adrian Chavez"/>
    <s v="GH LX 41"/>
    <m/>
    <s v="Las Ramadas S/N Punitaqui "/>
    <n v="41130"/>
    <n v="17330"/>
    <n v="23800"/>
  </r>
  <r>
    <x v="0"/>
    <s v="Orujo/escobajo"/>
    <x v="0"/>
    <x v="0"/>
    <x v="3"/>
    <x v="8"/>
    <s v="Pedro Cortes Ibacache"/>
    <s v="GL LX 40"/>
    <m/>
    <s v="Las Ramadas S/N Punitaqui "/>
    <n v="41780"/>
    <n v="16650"/>
    <n v="25130"/>
  </r>
  <r>
    <x v="0"/>
    <s v="Orujo/escobajo"/>
    <x v="0"/>
    <x v="0"/>
    <x v="3"/>
    <x v="9"/>
    <s v="Heber Rojas Moreno"/>
    <s v="GH VV 27"/>
    <m/>
    <s v="Las Ramadas S/N Punitaqui "/>
    <n v="52500"/>
    <n v="17790"/>
    <n v="34710"/>
  </r>
  <r>
    <x v="0"/>
    <s v="Orujo/escobajo"/>
    <x v="0"/>
    <x v="0"/>
    <x v="3"/>
    <x v="10"/>
    <s v="Edgardo Espinoza Castillo"/>
    <s v="HC LZ 86"/>
    <m/>
    <s v="Las Ramadas S/N Punitaqui "/>
    <n v="46110"/>
    <n v="16300"/>
    <n v="29810"/>
  </r>
  <r>
    <x v="0"/>
    <s v="Orujo/escobajo"/>
    <x v="0"/>
    <x v="0"/>
    <x v="4"/>
    <x v="11"/>
    <s v="Yerko Diaz Barraza"/>
    <s v="FS BG 35"/>
    <m/>
    <s v="Las Ramadas S/N Punitaqui "/>
    <n v="46210"/>
    <n v="15270"/>
    <n v="30940"/>
  </r>
  <r>
    <x v="0"/>
    <s v="Orujo/escobajo"/>
    <x v="0"/>
    <x v="0"/>
    <x v="4"/>
    <x v="12"/>
    <s v="Adrian Chavez"/>
    <s v="GH LX 41"/>
    <m/>
    <s v="Las Ramadas S/N Punitaqui "/>
    <n v="42210"/>
    <n v="17440"/>
    <n v="24770"/>
  </r>
  <r>
    <x v="0"/>
    <s v="Orujo/escobajo"/>
    <x v="0"/>
    <x v="0"/>
    <x v="5"/>
    <x v="13"/>
    <s v="Pedro Cortes Ibacache"/>
    <s v="GH LX 40"/>
    <m/>
    <s v="Las Ramadas S/N Punitaqui "/>
    <n v="42520"/>
    <n v="16710"/>
    <n v="25810"/>
  </r>
  <r>
    <x v="0"/>
    <s v="Orujo/escobajo"/>
    <x v="0"/>
    <x v="0"/>
    <x v="5"/>
    <x v="14"/>
    <s v="Heber Rojas Moreno"/>
    <s v="GH VV 27"/>
    <m/>
    <s v="Las Ramadas S/N Punitaqui "/>
    <n v="47550"/>
    <n v="17370"/>
    <n v="30180"/>
  </r>
  <r>
    <x v="0"/>
    <s v="Orujo/escobajo"/>
    <x v="0"/>
    <x v="0"/>
    <x v="5"/>
    <x v="15"/>
    <s v="Edgardo Espinoza Castillo"/>
    <s v="HC LZ 86"/>
    <m/>
    <s v="Las Ramadas S/N Punitaqui "/>
    <n v="45240"/>
    <n v="16360"/>
    <n v="28880"/>
  </r>
  <r>
    <x v="0"/>
    <s v="Orujo/escobajo"/>
    <x v="0"/>
    <x v="0"/>
    <x v="6"/>
    <x v="16"/>
    <s v="Yerko Diaz Barraza"/>
    <s v="FS BG 35"/>
    <m/>
    <s v="Las Ramadas S/N Punitaqui "/>
    <n v="44760"/>
    <n v="15100"/>
    <n v="29660"/>
  </r>
  <r>
    <x v="0"/>
    <s v="Orujo/escobajo"/>
    <x v="0"/>
    <x v="0"/>
    <x v="6"/>
    <x v="17"/>
    <s v="Adrian Chavez"/>
    <s v="GH LX 41"/>
    <m/>
    <s v="Las Ramadas S/N Punitaqui "/>
    <n v="45170"/>
    <n v="17300"/>
    <n v="27870"/>
  </r>
  <r>
    <x v="0"/>
    <s v="Orujo/escobajo"/>
    <x v="0"/>
    <x v="0"/>
    <x v="6"/>
    <x v="18"/>
    <s v="Pedro Cortes Ibacache"/>
    <s v="GH LX 40"/>
    <m/>
    <s v="Las Ramadas S/N Punitaqui "/>
    <n v="44450"/>
    <n v="16540"/>
    <n v="27910"/>
  </r>
  <r>
    <x v="0"/>
    <s v="Orujo/escobajo"/>
    <x v="0"/>
    <x v="0"/>
    <x v="7"/>
    <x v="19"/>
    <s v="Heber Rojas Moreno"/>
    <s v="GH VV 27"/>
    <m/>
    <s v="Las Ramadas S/N Punitaqui "/>
    <n v="42340"/>
    <n v="17580"/>
    <n v="24760"/>
  </r>
  <r>
    <x v="0"/>
    <s v="Orujo/escobajo"/>
    <x v="0"/>
    <x v="0"/>
    <x v="8"/>
    <x v="20"/>
    <s v="Edgardo Espinoza Castillo"/>
    <s v="HC LZ 86"/>
    <m/>
    <s v="Las Ramadas S/N Punitaqui "/>
    <n v="46490"/>
    <n v="16180"/>
    <n v="30310"/>
  </r>
  <r>
    <x v="0"/>
    <s v="Orujo/escobajo"/>
    <x v="0"/>
    <x v="0"/>
    <x v="8"/>
    <x v="21"/>
    <s v="Yerko Diaz Barraza"/>
    <s v="FS BG 35"/>
    <m/>
    <s v="Las Ramadas S/N Punitaqui "/>
    <n v="46110"/>
    <n v="15120"/>
    <n v="30990"/>
  </r>
  <r>
    <x v="0"/>
    <s v="Orujo/escobajo"/>
    <x v="0"/>
    <x v="0"/>
    <x v="8"/>
    <x v="22"/>
    <s v="Adrian Chavez"/>
    <s v="GH LX 41"/>
    <m/>
    <s v="Las Ramadas S/N Punitaqui "/>
    <n v="45410"/>
    <n v="17320"/>
    <n v="28090"/>
  </r>
  <r>
    <x v="0"/>
    <s v="Orujo/escobajo"/>
    <x v="0"/>
    <x v="0"/>
    <x v="9"/>
    <x v="23"/>
    <s v="Heber Rojas Moreno"/>
    <s v="GH VV 27"/>
    <m/>
    <s v="Las Ramadas S/N Punitaqui "/>
    <n v="45000"/>
    <n v="17290"/>
    <n v="27710"/>
  </r>
  <r>
    <x v="0"/>
    <s v="Orujo/escobajo"/>
    <x v="0"/>
    <x v="0"/>
    <x v="9"/>
    <x v="24"/>
    <s v="Pedro Cortes Ibacache"/>
    <s v="GH LX 40"/>
    <m/>
    <s v="Las Ramadas S/N Punitaqui "/>
    <n v="41050"/>
    <n v="16580"/>
    <n v="24470"/>
  </r>
  <r>
    <x v="0"/>
    <s v="Orujo/escobajo"/>
    <x v="0"/>
    <x v="0"/>
    <x v="9"/>
    <x v="25"/>
    <s v="Edgardo Espinoza Castillo"/>
    <s v="HC LZ 86"/>
    <m/>
    <s v="Las Ramadas S/N Punitaqui "/>
    <n v="42570"/>
    <n v="16270"/>
    <n v="26300"/>
  </r>
  <r>
    <x v="0"/>
    <s v="Orujo/escobajo"/>
    <x v="0"/>
    <x v="0"/>
    <x v="10"/>
    <x v="26"/>
    <s v="Yerko Diaz Barraza"/>
    <s v="FS BG 35"/>
    <m/>
    <s v="Las Ramadas S/N Punitaqui "/>
    <n v="45130"/>
    <n v="15220"/>
    <n v="29910"/>
  </r>
  <r>
    <x v="0"/>
    <s v="Orujo/escobajo"/>
    <x v="0"/>
    <x v="0"/>
    <x v="10"/>
    <x v="27"/>
    <s v="Adrian Chavez"/>
    <s v="GH LX 41"/>
    <m/>
    <s v="Las Ramadas S/N Punitaqui "/>
    <n v="42720"/>
    <n v="17200"/>
    <n v="25520"/>
  </r>
  <r>
    <x v="0"/>
    <s v="Orujo/escobajo"/>
    <x v="0"/>
    <x v="0"/>
    <x v="10"/>
    <x v="28"/>
    <s v="Heber Rojas Moreno"/>
    <s v="GH VV 27"/>
    <m/>
    <s v="Las Ramadas S/N Punitaqui "/>
    <n v="43930"/>
    <n v="17570"/>
    <n v="26360"/>
  </r>
  <r>
    <x v="0"/>
    <s v="Orujo/escobajo"/>
    <x v="0"/>
    <x v="0"/>
    <x v="11"/>
    <x v="29"/>
    <s v="Pedro Cortes Ibacache"/>
    <s v="GH LX 40"/>
    <m/>
    <s v="Las Ramadas S/N Punitaqui "/>
    <n v="46040"/>
    <n v="16890"/>
    <n v="29150"/>
  </r>
  <r>
    <x v="0"/>
    <s v="Orujo/escobajo"/>
    <x v="0"/>
    <x v="0"/>
    <x v="11"/>
    <x v="30"/>
    <s v="Edgardo Espinoza Castillo"/>
    <s v="HC LZ 86"/>
    <m/>
    <s v="Las Ramadas S/N Punitaqui "/>
    <n v="43410"/>
    <n v="16380"/>
    <n v="27030"/>
  </r>
  <r>
    <x v="0"/>
    <s v="Orujo/escobajo"/>
    <x v="0"/>
    <x v="0"/>
    <x v="11"/>
    <x v="31"/>
    <s v="Yerko Diaz Barraza"/>
    <s v="FS BG 35"/>
    <m/>
    <s v="Las Ramadas S/N Punitaqui "/>
    <n v="44180"/>
    <n v="15170"/>
    <n v="29010"/>
  </r>
  <r>
    <x v="0"/>
    <s v="Orujo/escobajo"/>
    <x v="0"/>
    <x v="0"/>
    <x v="12"/>
    <x v="32"/>
    <s v="Adrian Chavez"/>
    <s v="GH LX 41"/>
    <m/>
    <s v="Las Ramadas S/N Punitaqui "/>
    <n v="46440"/>
    <n v="17460"/>
    <n v="28980"/>
  </r>
  <r>
    <x v="0"/>
    <s v="Orujo/escobajo"/>
    <x v="0"/>
    <x v="0"/>
    <x v="12"/>
    <x v="33"/>
    <s v="Heber Rojas Moreno"/>
    <s v="GH VV 27"/>
    <m/>
    <s v="Las Ramadas S/N Punitaqui "/>
    <n v="46060"/>
    <n v="17380"/>
    <n v="28680"/>
  </r>
  <r>
    <x v="0"/>
    <s v="Orujo/escobajo"/>
    <x v="0"/>
    <x v="0"/>
    <x v="13"/>
    <x v="34"/>
    <s v="Pedro Cortes Ibacache"/>
    <s v="GH LX 40"/>
    <m/>
    <s v="Las Ramadas S/N Punitaqui "/>
    <n v="42290"/>
    <n v="16620"/>
    <n v="25670"/>
  </r>
  <r>
    <x v="0"/>
    <s v="Orujo/escobajo"/>
    <x v="0"/>
    <x v="0"/>
    <x v="13"/>
    <x v="35"/>
    <s v="Yerko Diaz Barraza"/>
    <s v="FS BG 35"/>
    <m/>
    <s v="Las Ramadas S/N Punitaqui "/>
    <n v="42710"/>
    <n v="15190"/>
    <n v="27520"/>
  </r>
  <r>
    <x v="0"/>
    <s v="Orujo/escobajo"/>
    <x v="0"/>
    <x v="0"/>
    <x v="13"/>
    <x v="36"/>
    <s v="Adrian Chavez"/>
    <s v="GH LX 41"/>
    <m/>
    <s v="Las Ramadas S/N Punitaqui "/>
    <n v="46020"/>
    <n v="17400"/>
    <n v="28620"/>
  </r>
  <r>
    <x v="0"/>
    <s v="Orujo/escobajo"/>
    <x v="0"/>
    <x v="0"/>
    <x v="14"/>
    <x v="37"/>
    <s v="Heber Rojas Moreno"/>
    <s v="GH VV 27"/>
    <m/>
    <s v="Las Ramadas S/N Punitaqui "/>
    <n v="40660"/>
    <n v="17600"/>
    <n v="23060"/>
  </r>
  <r>
    <x v="0"/>
    <s v="Orujo/escobajo"/>
    <x v="0"/>
    <x v="0"/>
    <x v="15"/>
    <x v="38"/>
    <s v="Pedro Cortes Ibacache"/>
    <s v="GH LX 40"/>
    <m/>
    <s v="Las Ramadas S/N Punitaqui "/>
    <n v="42370"/>
    <n v="16540"/>
    <n v="25830"/>
  </r>
  <r>
    <x v="0"/>
    <s v="Orujo/escobajo"/>
    <x v="0"/>
    <x v="0"/>
    <x v="15"/>
    <x v="39"/>
    <s v="Yerko Diaz Barraza"/>
    <s v="FS BG 35"/>
    <m/>
    <s v="Las Ramadas S/N Punitaqui "/>
    <n v="44380"/>
    <n v="15660"/>
    <n v="28720"/>
  </r>
  <r>
    <x v="0"/>
    <s v="Orujo/escobajo"/>
    <x v="0"/>
    <x v="0"/>
    <x v="15"/>
    <x v="40"/>
    <s v="Adrian Chavez"/>
    <s v="GH LX 41"/>
    <m/>
    <s v="Las Ramadas S/N Punitaqui "/>
    <n v="40510"/>
    <n v="17420"/>
    <n v="23090"/>
  </r>
  <r>
    <x v="0"/>
    <s v="Orujo/escobajo"/>
    <x v="0"/>
    <x v="0"/>
    <x v="16"/>
    <x v="41"/>
    <s v="Heber Rojas Moreno"/>
    <s v="GH VV 27"/>
    <m/>
    <s v="Las Ramadas S/N Punitaqui "/>
    <n v="42560"/>
    <n v="17260"/>
    <n v="25300"/>
  </r>
  <r>
    <x v="0"/>
    <s v="Orujo/escobajo"/>
    <x v="0"/>
    <x v="0"/>
    <x v="16"/>
    <x v="42"/>
    <s v="Pedro Cortes Ibacache"/>
    <s v="GH LX 40"/>
    <m/>
    <s v="Las Ramadas S/N Punitaqui "/>
    <n v="42770"/>
    <n v="16540"/>
    <n v="26230"/>
  </r>
  <r>
    <x v="0"/>
    <s v="Orujo/escobajo"/>
    <x v="0"/>
    <x v="0"/>
    <x v="17"/>
    <x v="43"/>
    <s v="Adrian Chavez"/>
    <s v="GH LX 41"/>
    <m/>
    <s v="Las Ramadas S/N Punitaqui "/>
    <n v="47350"/>
    <n v="17500"/>
    <n v="29850"/>
  </r>
  <r>
    <x v="0"/>
    <s v="Orujo/escobajo"/>
    <x v="0"/>
    <x v="0"/>
    <x v="18"/>
    <x v="44"/>
    <s v="Heber Rojas Moreno"/>
    <s v="GH VV 27"/>
    <m/>
    <s v="Las Ramadas S/N Punitaqui "/>
    <n v="44120"/>
    <n v="17550"/>
    <n v="26570"/>
  </r>
  <r>
    <x v="0"/>
    <s v="Orujo/escobajo"/>
    <x v="0"/>
    <x v="0"/>
    <x v="18"/>
    <x v="45"/>
    <s v="Pedro Cortes Ibacache"/>
    <s v="GH LX 40"/>
    <m/>
    <s v="Las Ramadas S/N Punitaqui "/>
    <n v="35330"/>
    <n v="16690"/>
    <n v="18640"/>
  </r>
  <r>
    <x v="0"/>
    <s v="Orujo/escobajo"/>
    <x v="0"/>
    <x v="0"/>
    <x v="19"/>
    <x v="46"/>
    <s v="Adrian Chavez"/>
    <s v="GH LX 41"/>
    <m/>
    <s v="Las Ramadas S/N Punitaqui "/>
    <n v="45040"/>
    <n v="17250"/>
    <n v="27790"/>
  </r>
  <r>
    <x v="0"/>
    <s v="Orujo/escobajo"/>
    <x v="0"/>
    <x v="0"/>
    <x v="19"/>
    <x v="47"/>
    <s v="Heber Rojas Moreno"/>
    <s v="GH VV 27"/>
    <m/>
    <s v="Las Ramadas S/N Punitaqui "/>
    <n v="42280"/>
    <n v="17450"/>
    <n v="24830"/>
  </r>
  <r>
    <x v="0"/>
    <s v="Orujo/escobajo"/>
    <x v="0"/>
    <x v="0"/>
    <x v="20"/>
    <x v="48"/>
    <s v="Adrian Chavez"/>
    <s v="GH LX 41"/>
    <m/>
    <s v="Las Ramadas S/N Punitaqui "/>
    <n v="44000"/>
    <n v="17350"/>
    <n v="26650"/>
  </r>
  <r>
    <x v="0"/>
    <s v="Orujo/escobajo"/>
    <x v="0"/>
    <x v="0"/>
    <x v="21"/>
    <x v="49"/>
    <s v="Heber Rojas Moreno"/>
    <s v="GH VV 27"/>
    <m/>
    <s v="Las Ramadas S/N Punitaqui "/>
    <n v="41170"/>
    <n v="17610"/>
    <n v="23560"/>
  </r>
  <r>
    <x v="0"/>
    <s v="Orujo/escobajo"/>
    <x v="0"/>
    <x v="0"/>
    <x v="22"/>
    <x v="50"/>
    <s v="Adrian Chavez"/>
    <s v="GH LX 41"/>
    <m/>
    <s v="Las Ramadas S/N Punitaqui "/>
    <n v="41120"/>
    <n v="17350"/>
    <n v="23770"/>
  </r>
  <r>
    <x v="0"/>
    <s v="Orujo/escobajo"/>
    <x v="0"/>
    <x v="0"/>
    <x v="22"/>
    <x v="51"/>
    <s v="Heber Rojas Moreno"/>
    <s v="GH VV 27"/>
    <m/>
    <s v="Las Ramadas S/N Punitaqui "/>
    <n v="26710"/>
    <n v="17730"/>
    <n v="898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4" cacheId="1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compact="0" compactData="0" gridDropZones="1" multipleFieldFilters="0">
  <location ref="F5:I60" firstHeaderRow="2" firstDataRow="2" firstDataCol="3" rowPageCount="2" colPageCount="1"/>
  <pivotFields count="13">
    <pivotField axis="axisPage" compact="0" outline="0" multipleItemSelectionAllowed="1" showAll="0">
      <items count="2">
        <item x="0"/>
        <item t="default"/>
      </items>
    </pivotField>
    <pivotField compact="0" outline="0" showAll="0"/>
    <pivotField axis="axisPage" compact="0" outline="0" multipleItemSelectionAllowed="1" showAll="0">
      <items count="2">
        <item x="0"/>
        <item t="default"/>
      </items>
    </pivotField>
    <pivotField axis="axisRow" compact="0" outline="0" showAll="0">
      <items count="2">
        <item x="0"/>
        <item t="default"/>
      </items>
    </pivotField>
    <pivotField axis="axisRow" compact="0" outline="0" showAll="0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t="default"/>
      </items>
    </pivotField>
    <pivotField axis="axisRow" compact="0" outline="0" showAll="0" defaultSubtotal="0">
      <items count="52">
        <item x="50"/>
        <item x="46"/>
        <item x="51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7"/>
        <item x="48"/>
        <item x="49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numFmtId="3" outline="0" showAll="0"/>
    <pivotField compact="0" numFmtId="3" outline="0" showAll="0"/>
    <pivotField dataField="1" compact="0" numFmtId="3" outline="0" showAll="0"/>
  </pivotFields>
  <rowFields count="3">
    <field x="3"/>
    <field x="5"/>
    <field x="4"/>
  </rowFields>
  <rowItems count="54">
    <i>
      <x/>
      <x/>
      <x v="22"/>
    </i>
    <i r="1">
      <x v="1"/>
      <x v="19"/>
    </i>
    <i r="1">
      <x v="2"/>
      <x v="22"/>
    </i>
    <i r="1">
      <x v="3"/>
      <x/>
    </i>
    <i r="1">
      <x v="4"/>
      <x/>
    </i>
    <i r="1">
      <x v="5"/>
      <x v="1"/>
    </i>
    <i r="1">
      <x v="6"/>
      <x v="2"/>
    </i>
    <i r="1">
      <x v="7"/>
      <x v="2"/>
    </i>
    <i r="1">
      <x v="8"/>
      <x v="2"/>
    </i>
    <i r="1">
      <x v="9"/>
      <x v="3"/>
    </i>
    <i r="1">
      <x v="10"/>
      <x v="3"/>
    </i>
    <i r="1">
      <x v="11"/>
      <x v="3"/>
    </i>
    <i r="1">
      <x v="12"/>
      <x v="3"/>
    </i>
    <i r="1">
      <x v="13"/>
      <x v="3"/>
    </i>
    <i r="1">
      <x v="14"/>
      <x v="4"/>
    </i>
    <i r="1">
      <x v="15"/>
      <x v="4"/>
    </i>
    <i r="1">
      <x v="16"/>
      <x v="5"/>
    </i>
    <i r="1">
      <x v="17"/>
      <x v="5"/>
    </i>
    <i r="1">
      <x v="18"/>
      <x v="5"/>
    </i>
    <i r="1">
      <x v="19"/>
      <x v="6"/>
    </i>
    <i r="1">
      <x v="20"/>
      <x v="6"/>
    </i>
    <i r="1">
      <x v="21"/>
      <x v="6"/>
    </i>
    <i r="1">
      <x v="22"/>
      <x v="7"/>
    </i>
    <i r="1">
      <x v="23"/>
      <x v="8"/>
    </i>
    <i r="1">
      <x v="24"/>
      <x v="8"/>
    </i>
    <i r="1">
      <x v="25"/>
      <x v="8"/>
    </i>
    <i r="1">
      <x v="26"/>
      <x v="9"/>
    </i>
    <i r="1">
      <x v="27"/>
      <x v="9"/>
    </i>
    <i r="1">
      <x v="28"/>
      <x v="9"/>
    </i>
    <i r="1">
      <x v="29"/>
      <x v="10"/>
    </i>
    <i r="1">
      <x v="30"/>
      <x v="10"/>
    </i>
    <i r="1">
      <x v="31"/>
      <x v="10"/>
    </i>
    <i r="1">
      <x v="32"/>
      <x v="11"/>
    </i>
    <i r="1">
      <x v="33"/>
      <x v="11"/>
    </i>
    <i r="1">
      <x v="34"/>
      <x v="11"/>
    </i>
    <i r="1">
      <x v="35"/>
      <x v="12"/>
    </i>
    <i r="1">
      <x v="36"/>
      <x v="12"/>
    </i>
    <i r="1">
      <x v="37"/>
      <x v="13"/>
    </i>
    <i r="1">
      <x v="38"/>
      <x v="13"/>
    </i>
    <i r="1">
      <x v="39"/>
      <x v="13"/>
    </i>
    <i r="1">
      <x v="40"/>
      <x v="14"/>
    </i>
    <i r="1">
      <x v="41"/>
      <x v="15"/>
    </i>
    <i r="1">
      <x v="42"/>
      <x v="15"/>
    </i>
    <i r="1">
      <x v="43"/>
      <x v="15"/>
    </i>
    <i r="1">
      <x v="44"/>
      <x v="16"/>
    </i>
    <i r="1">
      <x v="45"/>
      <x v="16"/>
    </i>
    <i r="1">
      <x v="46"/>
      <x v="17"/>
    </i>
    <i r="1">
      <x v="47"/>
      <x v="18"/>
    </i>
    <i r="1">
      <x v="48"/>
      <x v="18"/>
    </i>
    <i r="1">
      <x v="49"/>
      <x v="19"/>
    </i>
    <i r="1">
      <x v="50"/>
      <x v="20"/>
    </i>
    <i r="1">
      <x v="51"/>
      <x v="21"/>
    </i>
    <i t="default">
      <x/>
    </i>
    <i t="grand">
      <x/>
    </i>
  </rowItems>
  <colItems count="1">
    <i/>
  </colItems>
  <pageFields count="2">
    <pageField fld="0" hier="-1"/>
    <pageField fld="2" hier="-1"/>
  </pageFields>
  <dataFields count="1">
    <dataField name="Suma de Neto" fld="12" baseField="0" baseItem="0" numFmtId="3"/>
  </dataFields>
  <formats count="2">
    <format dxfId="1">
      <pivotArea type="topRight" dataOnly="0" labelOnly="1" outline="0" fieldPosition="0"/>
    </format>
    <format dxfId="0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compact="0" compactData="0" gridDropZones="1" multipleFieldFilters="0">
  <location ref="A5:D57" firstHeaderRow="2" firstDataRow="2" firstDataCol="3" rowPageCount="2" colPageCount="1"/>
  <pivotFields count="13">
    <pivotField axis="axisPage" compact="0" outline="0" showAll="0">
      <items count="2">
        <item x="0"/>
        <item t="default"/>
      </items>
    </pivotField>
    <pivotField compact="0" outline="0" showAll="0"/>
    <pivotField axis="axisPage" compact="0" outline="0" showAll="0">
      <items count="2">
        <item x="0"/>
        <item t="default"/>
      </items>
    </pivotField>
    <pivotField axis="axisRow" compact="0" outline="0" showAll="0">
      <items count="2">
        <item x="0"/>
        <item t="default"/>
      </items>
    </pivotField>
    <pivotField axis="axisRow" compact="0" outline="0" showAll="0">
      <items count="18">
        <item x="0"/>
        <item x="1"/>
        <item x="2"/>
        <item x="3"/>
        <item x="4"/>
        <item x="5"/>
        <item x="6"/>
        <item x="7"/>
        <item x="8"/>
        <item x="9"/>
        <item x="10"/>
        <item x="15"/>
        <item x="11"/>
        <item x="12"/>
        <item x="13"/>
        <item x="14"/>
        <item x="16"/>
        <item t="default"/>
      </items>
    </pivotField>
    <pivotField axis="axisRow" compact="0" outline="0" showAll="0" defaultSubtotal="0">
      <items count="49">
        <item x="3"/>
        <item x="0"/>
        <item x="1"/>
        <item x="2"/>
        <item x="4"/>
        <item x="5"/>
        <item x="11"/>
        <item x="6"/>
        <item x="7"/>
        <item x="12"/>
        <item x="8"/>
        <item x="9"/>
        <item x="10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40"/>
        <item x="41"/>
        <item x="42"/>
        <item x="32"/>
        <item x="33"/>
        <item x="34"/>
        <item x="35"/>
        <item x="36"/>
        <item x="37"/>
        <item x="38"/>
        <item x="43"/>
        <item x="39"/>
        <item x="44"/>
        <item x="45"/>
        <item x="46"/>
        <item x="47"/>
        <item x="48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numFmtId="3" outline="0" showAll="0"/>
  </pivotFields>
  <rowFields count="3">
    <field x="3"/>
    <field x="5"/>
    <field x="4"/>
  </rowFields>
  <rowItems count="51">
    <i>
      <x/>
      <x/>
      <x v="1"/>
    </i>
    <i r="1">
      <x v="1"/>
      <x/>
    </i>
    <i r="1">
      <x v="2"/>
      <x/>
    </i>
    <i r="1">
      <x v="3"/>
      <x/>
    </i>
    <i r="1">
      <x v="4"/>
      <x v="1"/>
    </i>
    <i r="1">
      <x v="5"/>
      <x v="1"/>
    </i>
    <i r="1">
      <x v="6"/>
      <x v="3"/>
    </i>
    <i r="1">
      <x v="7"/>
      <x v="2"/>
    </i>
    <i r="1">
      <x v="8"/>
      <x v="2"/>
    </i>
    <i r="1">
      <x v="9"/>
      <x v="4"/>
    </i>
    <i r="1">
      <x v="10"/>
      <x v="3"/>
    </i>
    <i r="1">
      <x v="11"/>
      <x v="3"/>
    </i>
    <i r="1">
      <x v="12"/>
      <x v="3"/>
    </i>
    <i r="1">
      <x v="13"/>
      <x v="4"/>
    </i>
    <i r="1">
      <x v="14"/>
      <x v="5"/>
    </i>
    <i r="1">
      <x v="15"/>
      <x v="5"/>
    </i>
    <i r="1">
      <x v="16"/>
      <x v="5"/>
    </i>
    <i r="1">
      <x v="17"/>
      <x v="6"/>
    </i>
    <i r="1">
      <x v="18"/>
      <x v="6"/>
    </i>
    <i r="1">
      <x v="19"/>
      <x v="6"/>
    </i>
    <i r="1">
      <x v="20"/>
      <x v="6"/>
    </i>
    <i r="1">
      <x v="21"/>
      <x v="7"/>
    </i>
    <i r="1">
      <x v="22"/>
      <x v="7"/>
    </i>
    <i r="1">
      <x v="23"/>
      <x v="8"/>
    </i>
    <i r="1">
      <x v="24"/>
      <x v="8"/>
    </i>
    <i r="1">
      <x v="25"/>
      <x v="8"/>
    </i>
    <i r="1">
      <x v="26"/>
      <x v="9"/>
    </i>
    <i r="1">
      <x v="27"/>
      <x v="9"/>
    </i>
    <i r="1">
      <x v="28"/>
      <x v="10"/>
    </i>
    <i r="1">
      <x v="29"/>
      <x v="10"/>
    </i>
    <i r="1">
      <x v="30"/>
      <x v="10"/>
    </i>
    <i r="1">
      <x v="31"/>
      <x v="10"/>
    </i>
    <i r="1">
      <x v="32"/>
      <x v="11"/>
    </i>
    <i r="1">
      <x v="33"/>
      <x v="11"/>
    </i>
    <i r="1">
      <x v="34"/>
      <x v="11"/>
    </i>
    <i r="1">
      <x v="35"/>
      <x v="12"/>
    </i>
    <i r="1">
      <x v="36"/>
      <x v="13"/>
    </i>
    <i r="1">
      <x v="37"/>
      <x v="13"/>
    </i>
    <i r="1">
      <x v="38"/>
      <x v="13"/>
    </i>
    <i r="1">
      <x v="39"/>
      <x v="14"/>
    </i>
    <i r="1">
      <x v="40"/>
      <x v="14"/>
    </i>
    <i r="1">
      <x v="41"/>
      <x v="14"/>
    </i>
    <i r="1">
      <x v="42"/>
      <x v="14"/>
    </i>
    <i r="1">
      <x v="43"/>
      <x v="15"/>
    </i>
    <i r="1">
      <x v="44"/>
      <x v="15"/>
    </i>
    <i r="1">
      <x v="45"/>
      <x v="15"/>
    </i>
    <i r="1">
      <x v="46"/>
      <x v="16"/>
    </i>
    <i r="1">
      <x v="47"/>
      <x v="16"/>
    </i>
    <i r="1">
      <x v="48"/>
      <x v="16"/>
    </i>
    <i t="default">
      <x/>
    </i>
    <i t="grand">
      <x/>
    </i>
  </rowItems>
  <colItems count="1">
    <i/>
  </colItems>
  <pageFields count="2">
    <pageField fld="0" hier="-1"/>
    <pageField fld="2" hier="-1"/>
  </pageFields>
  <dataFields count="1">
    <dataField name="Suma de Neto" fld="12" baseField="0" baseItem="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0"/>
  <sheetViews>
    <sheetView zoomScale="90" zoomScaleNormal="90" workbookViewId="0">
      <selection activeCell="N13" sqref="N13"/>
    </sheetView>
  </sheetViews>
  <sheetFormatPr baseColWidth="10" defaultRowHeight="15" x14ac:dyDescent="0.25"/>
  <cols>
    <col min="1" max="1" width="13.42578125" customWidth="1"/>
    <col min="2" max="2" width="10.5703125" bestFit="1" customWidth="1"/>
    <col min="3" max="3" width="7.140625" customWidth="1"/>
    <col min="4" max="4" width="9.85546875" customWidth="1"/>
    <col min="6" max="6" width="12.5703125" customWidth="1"/>
    <col min="7" max="7" width="13.85546875" customWidth="1"/>
    <col min="8" max="8" width="7.140625" customWidth="1"/>
    <col min="9" max="9" width="9.85546875" customWidth="1"/>
  </cols>
  <sheetData>
    <row r="2" spans="1:9" x14ac:dyDescent="0.25">
      <c r="A2" s="29" t="s">
        <v>1</v>
      </c>
      <c r="B2" t="s">
        <v>44</v>
      </c>
      <c r="F2" s="29" t="s">
        <v>1</v>
      </c>
      <c r="G2" t="s">
        <v>14</v>
      </c>
    </row>
    <row r="3" spans="1:9" x14ac:dyDescent="0.25">
      <c r="A3" s="29" t="s">
        <v>3</v>
      </c>
      <c r="B3" t="s">
        <v>44</v>
      </c>
      <c r="F3" s="29" t="s">
        <v>3</v>
      </c>
      <c r="G3" s="30">
        <v>2017</v>
      </c>
    </row>
    <row r="5" spans="1:9" x14ac:dyDescent="0.25">
      <c r="A5" s="29" t="s">
        <v>46</v>
      </c>
      <c r="F5" s="29" t="s">
        <v>46</v>
      </c>
      <c r="I5" s="1"/>
    </row>
    <row r="6" spans="1:9" x14ac:dyDescent="0.25">
      <c r="A6" s="29" t="s">
        <v>4</v>
      </c>
      <c r="B6" s="29" t="s">
        <v>6</v>
      </c>
      <c r="C6" s="29" t="s">
        <v>5</v>
      </c>
      <c r="D6" t="s">
        <v>49</v>
      </c>
      <c r="F6" s="29" t="s">
        <v>4</v>
      </c>
      <c r="G6" s="29" t="s">
        <v>6</v>
      </c>
      <c r="H6" s="29" t="s">
        <v>5</v>
      </c>
      <c r="I6" t="s">
        <v>49</v>
      </c>
    </row>
    <row r="7" spans="1:9" x14ac:dyDescent="0.25">
      <c r="A7" t="s">
        <v>30</v>
      </c>
      <c r="B7">
        <v>1092283</v>
      </c>
      <c r="C7">
        <v>10</v>
      </c>
      <c r="D7" s="1">
        <v>29820</v>
      </c>
      <c r="F7" t="s">
        <v>16</v>
      </c>
      <c r="G7">
        <v>1092293</v>
      </c>
      <c r="H7">
        <v>29</v>
      </c>
      <c r="I7" s="1">
        <v>23770</v>
      </c>
    </row>
    <row r="8" spans="1:9" x14ac:dyDescent="0.25">
      <c r="B8">
        <v>1160766</v>
      </c>
      <c r="C8">
        <v>9</v>
      </c>
      <c r="D8" s="1">
        <v>25400</v>
      </c>
      <c r="G8">
        <v>1092297</v>
      </c>
      <c r="H8">
        <v>26</v>
      </c>
      <c r="I8" s="1">
        <v>27790</v>
      </c>
    </row>
    <row r="9" spans="1:9" x14ac:dyDescent="0.25">
      <c r="B9">
        <v>1160811</v>
      </c>
      <c r="C9">
        <v>9</v>
      </c>
      <c r="D9" s="1">
        <v>26090</v>
      </c>
      <c r="G9">
        <v>1092701</v>
      </c>
      <c r="H9">
        <v>29</v>
      </c>
      <c r="I9" s="1">
        <v>8980</v>
      </c>
    </row>
    <row r="10" spans="1:9" x14ac:dyDescent="0.25">
      <c r="B10">
        <v>1160821</v>
      </c>
      <c r="C10">
        <v>9</v>
      </c>
      <c r="D10" s="1">
        <v>29580</v>
      </c>
      <c r="G10">
        <v>1161764</v>
      </c>
      <c r="H10">
        <v>1</v>
      </c>
      <c r="I10" s="1">
        <v>26800</v>
      </c>
    </row>
    <row r="11" spans="1:9" x14ac:dyDescent="0.25">
      <c r="B11">
        <v>1160849</v>
      </c>
      <c r="C11">
        <v>10</v>
      </c>
      <c r="D11" s="1">
        <v>25560</v>
      </c>
      <c r="G11">
        <v>1161784</v>
      </c>
      <c r="H11">
        <v>1</v>
      </c>
      <c r="I11" s="1">
        <v>28700</v>
      </c>
    </row>
    <row r="12" spans="1:9" x14ac:dyDescent="0.25">
      <c r="B12">
        <v>1160866</v>
      </c>
      <c r="C12">
        <v>10</v>
      </c>
      <c r="D12" s="1">
        <v>25010</v>
      </c>
      <c r="G12">
        <v>1161796</v>
      </c>
      <c r="H12">
        <v>2</v>
      </c>
      <c r="I12" s="1">
        <v>30720</v>
      </c>
    </row>
    <row r="13" spans="1:9" x14ac:dyDescent="0.25">
      <c r="B13">
        <v>1160912</v>
      </c>
      <c r="C13">
        <v>14</v>
      </c>
      <c r="D13" s="1">
        <v>29470</v>
      </c>
      <c r="G13">
        <v>1161839</v>
      </c>
      <c r="H13">
        <v>4</v>
      </c>
      <c r="I13" s="1">
        <v>27780</v>
      </c>
    </row>
    <row r="14" spans="1:9" x14ac:dyDescent="0.25">
      <c r="B14">
        <v>1160928</v>
      </c>
      <c r="C14">
        <v>13</v>
      </c>
      <c r="D14" s="1">
        <v>23596</v>
      </c>
      <c r="G14">
        <v>1161855</v>
      </c>
      <c r="H14">
        <v>4</v>
      </c>
      <c r="I14" s="1">
        <v>28840</v>
      </c>
    </row>
    <row r="15" spans="1:9" x14ac:dyDescent="0.25">
      <c r="B15">
        <v>1160954</v>
      </c>
      <c r="C15">
        <v>13</v>
      </c>
      <c r="D15" s="1">
        <v>24830</v>
      </c>
      <c r="G15">
        <v>1161870</v>
      </c>
      <c r="H15">
        <v>4</v>
      </c>
      <c r="I15" s="1">
        <v>28240</v>
      </c>
    </row>
    <row r="16" spans="1:9" x14ac:dyDescent="0.25">
      <c r="B16">
        <v>1160987</v>
      </c>
      <c r="C16">
        <v>15</v>
      </c>
      <c r="D16" s="1">
        <v>26290</v>
      </c>
      <c r="G16">
        <v>1161890</v>
      </c>
      <c r="H16">
        <v>5</v>
      </c>
      <c r="I16" s="1">
        <v>30110</v>
      </c>
    </row>
    <row r="17" spans="2:9" x14ac:dyDescent="0.25">
      <c r="B17">
        <v>1161004</v>
      </c>
      <c r="C17">
        <v>14</v>
      </c>
      <c r="D17" s="1">
        <v>28950</v>
      </c>
      <c r="G17">
        <v>1161891</v>
      </c>
      <c r="H17">
        <v>5</v>
      </c>
      <c r="I17" s="1">
        <v>23800</v>
      </c>
    </row>
    <row r="18" spans="2:9" x14ac:dyDescent="0.25">
      <c r="B18">
        <v>1161008</v>
      </c>
      <c r="C18">
        <v>14</v>
      </c>
      <c r="D18" s="1">
        <v>24120</v>
      </c>
      <c r="G18">
        <v>1161912</v>
      </c>
      <c r="H18">
        <v>5</v>
      </c>
      <c r="I18" s="1">
        <v>25130</v>
      </c>
    </row>
    <row r="19" spans="2:9" x14ac:dyDescent="0.25">
      <c r="B19">
        <v>1161015</v>
      </c>
      <c r="C19">
        <v>14</v>
      </c>
      <c r="D19" s="1">
        <v>28640</v>
      </c>
      <c r="G19">
        <v>1161926</v>
      </c>
      <c r="H19">
        <v>5</v>
      </c>
      <c r="I19" s="1">
        <v>34710</v>
      </c>
    </row>
    <row r="20" spans="2:9" x14ac:dyDescent="0.25">
      <c r="B20">
        <v>1161018</v>
      </c>
      <c r="C20">
        <v>15</v>
      </c>
      <c r="D20" s="1">
        <v>27380</v>
      </c>
      <c r="G20">
        <v>1161945</v>
      </c>
      <c r="H20">
        <v>5</v>
      </c>
      <c r="I20" s="1">
        <v>29810</v>
      </c>
    </row>
    <row r="21" spans="2:9" x14ac:dyDescent="0.25">
      <c r="B21">
        <v>1161043</v>
      </c>
      <c r="C21">
        <v>17</v>
      </c>
      <c r="D21" s="1">
        <v>28190</v>
      </c>
      <c r="G21">
        <v>1161962</v>
      </c>
      <c r="H21">
        <v>6</v>
      </c>
      <c r="I21" s="1">
        <v>30940</v>
      </c>
    </row>
    <row r="22" spans="2:9" x14ac:dyDescent="0.25">
      <c r="B22">
        <v>1161046</v>
      </c>
      <c r="C22">
        <v>17</v>
      </c>
      <c r="D22" s="1">
        <v>29510</v>
      </c>
      <c r="G22">
        <v>1161988</v>
      </c>
      <c r="H22">
        <v>6</v>
      </c>
      <c r="I22" s="1">
        <v>24770</v>
      </c>
    </row>
    <row r="23" spans="2:9" x14ac:dyDescent="0.25">
      <c r="B23">
        <v>1161073</v>
      </c>
      <c r="C23">
        <v>17</v>
      </c>
      <c r="D23" s="1">
        <v>26310</v>
      </c>
      <c r="G23">
        <v>1162003</v>
      </c>
      <c r="H23">
        <v>7</v>
      </c>
      <c r="I23" s="1">
        <v>25810</v>
      </c>
    </row>
    <row r="24" spans="2:9" x14ac:dyDescent="0.25">
      <c r="B24">
        <v>1161094</v>
      </c>
      <c r="C24">
        <v>18</v>
      </c>
      <c r="D24" s="1">
        <v>26400</v>
      </c>
      <c r="G24">
        <v>1162028</v>
      </c>
      <c r="H24">
        <v>7</v>
      </c>
      <c r="I24" s="1">
        <v>30180</v>
      </c>
    </row>
    <row r="25" spans="2:9" x14ac:dyDescent="0.25">
      <c r="B25">
        <v>1161100</v>
      </c>
      <c r="C25">
        <v>18</v>
      </c>
      <c r="D25" s="1">
        <v>28350</v>
      </c>
      <c r="G25">
        <v>1162059</v>
      </c>
      <c r="H25">
        <v>7</v>
      </c>
      <c r="I25" s="1">
        <v>28880</v>
      </c>
    </row>
    <row r="26" spans="2:9" x14ac:dyDescent="0.25">
      <c r="B26">
        <v>1161113</v>
      </c>
      <c r="C26">
        <v>18</v>
      </c>
      <c r="D26" s="1">
        <v>29750</v>
      </c>
      <c r="G26">
        <v>1162078</v>
      </c>
      <c r="H26">
        <v>8</v>
      </c>
      <c r="I26" s="1">
        <v>29660</v>
      </c>
    </row>
    <row r="27" spans="2:9" x14ac:dyDescent="0.25">
      <c r="B27">
        <v>1161122</v>
      </c>
      <c r="C27">
        <v>18</v>
      </c>
      <c r="D27" s="1">
        <v>19380</v>
      </c>
      <c r="G27">
        <v>1162093</v>
      </c>
      <c r="H27">
        <v>8</v>
      </c>
      <c r="I27" s="1">
        <v>27870</v>
      </c>
    </row>
    <row r="28" spans="2:9" x14ac:dyDescent="0.25">
      <c r="B28">
        <v>1161155</v>
      </c>
      <c r="C28">
        <v>21</v>
      </c>
      <c r="D28" s="1">
        <v>26380</v>
      </c>
      <c r="G28">
        <v>1162104</v>
      </c>
      <c r="H28">
        <v>8</v>
      </c>
      <c r="I28" s="1">
        <v>27910</v>
      </c>
    </row>
    <row r="29" spans="2:9" x14ac:dyDescent="0.25">
      <c r="B29">
        <v>1161182</v>
      </c>
      <c r="C29">
        <v>21</v>
      </c>
      <c r="D29" s="1">
        <v>26230</v>
      </c>
      <c r="G29">
        <v>1162105</v>
      </c>
      <c r="H29">
        <v>9</v>
      </c>
      <c r="I29" s="1">
        <v>24760</v>
      </c>
    </row>
    <row r="30" spans="2:9" x14ac:dyDescent="0.25">
      <c r="B30">
        <v>1161197</v>
      </c>
      <c r="C30">
        <v>22</v>
      </c>
      <c r="D30" s="1">
        <v>28370</v>
      </c>
      <c r="G30">
        <v>1162151</v>
      </c>
      <c r="H30">
        <v>11</v>
      </c>
      <c r="I30" s="1">
        <v>30310</v>
      </c>
    </row>
    <row r="31" spans="2:9" x14ac:dyDescent="0.25">
      <c r="B31">
        <v>1161203</v>
      </c>
      <c r="C31">
        <v>22</v>
      </c>
      <c r="D31" s="1">
        <v>24180</v>
      </c>
      <c r="G31">
        <v>1162155</v>
      </c>
      <c r="H31">
        <v>11</v>
      </c>
      <c r="I31" s="1">
        <v>30990</v>
      </c>
    </row>
    <row r="32" spans="2:9" x14ac:dyDescent="0.25">
      <c r="B32">
        <v>1161229</v>
      </c>
      <c r="C32">
        <v>22</v>
      </c>
      <c r="D32" s="1">
        <v>25040</v>
      </c>
      <c r="G32">
        <v>1162186</v>
      </c>
      <c r="H32">
        <v>11</v>
      </c>
      <c r="I32" s="1">
        <v>28090</v>
      </c>
    </row>
    <row r="33" spans="2:9" x14ac:dyDescent="0.25">
      <c r="B33">
        <v>1161254</v>
      </c>
      <c r="C33">
        <v>23</v>
      </c>
      <c r="D33" s="1">
        <v>23350</v>
      </c>
      <c r="G33">
        <v>1162209</v>
      </c>
      <c r="H33">
        <v>12</v>
      </c>
      <c r="I33" s="1">
        <v>27710</v>
      </c>
    </row>
    <row r="34" spans="2:9" x14ac:dyDescent="0.25">
      <c r="B34">
        <v>1161257</v>
      </c>
      <c r="C34">
        <v>23</v>
      </c>
      <c r="D34" s="1">
        <v>27840</v>
      </c>
      <c r="G34">
        <v>1162216</v>
      </c>
      <c r="H34">
        <v>12</v>
      </c>
      <c r="I34" s="1">
        <v>24470</v>
      </c>
    </row>
    <row r="35" spans="2:9" x14ac:dyDescent="0.25">
      <c r="B35">
        <v>1161296</v>
      </c>
      <c r="C35">
        <v>24</v>
      </c>
      <c r="D35" s="1">
        <v>25340</v>
      </c>
      <c r="G35">
        <v>1162226</v>
      </c>
      <c r="H35">
        <v>12</v>
      </c>
      <c r="I35" s="1">
        <v>26300</v>
      </c>
    </row>
    <row r="36" spans="2:9" x14ac:dyDescent="0.25">
      <c r="B36">
        <v>1161367</v>
      </c>
      <c r="C36">
        <v>24</v>
      </c>
      <c r="D36" s="1">
        <v>28290</v>
      </c>
      <c r="G36">
        <v>1162283</v>
      </c>
      <c r="H36">
        <v>13</v>
      </c>
      <c r="I36" s="1">
        <v>29910</v>
      </c>
    </row>
    <row r="37" spans="2:9" x14ac:dyDescent="0.25">
      <c r="B37">
        <v>1161372</v>
      </c>
      <c r="C37">
        <v>24</v>
      </c>
      <c r="D37" s="1">
        <v>26530</v>
      </c>
      <c r="G37">
        <v>1162284</v>
      </c>
      <c r="H37">
        <v>13</v>
      </c>
      <c r="I37" s="1">
        <v>25520</v>
      </c>
    </row>
    <row r="38" spans="2:9" x14ac:dyDescent="0.25">
      <c r="B38">
        <v>1161375</v>
      </c>
      <c r="C38">
        <v>24</v>
      </c>
      <c r="D38" s="1">
        <v>26900</v>
      </c>
      <c r="G38">
        <v>1162304</v>
      </c>
      <c r="H38">
        <v>13</v>
      </c>
      <c r="I38" s="1">
        <v>26360</v>
      </c>
    </row>
    <row r="39" spans="2:9" x14ac:dyDescent="0.25">
      <c r="B39">
        <v>1161441</v>
      </c>
      <c r="C39">
        <v>25</v>
      </c>
      <c r="D39" s="1">
        <v>29540</v>
      </c>
      <c r="G39">
        <v>1162337</v>
      </c>
      <c r="H39">
        <v>14</v>
      </c>
      <c r="I39" s="1">
        <v>29150</v>
      </c>
    </row>
    <row r="40" spans="2:9" x14ac:dyDescent="0.25">
      <c r="B40">
        <v>1161449</v>
      </c>
      <c r="C40">
        <v>25</v>
      </c>
      <c r="D40" s="1">
        <v>20620</v>
      </c>
      <c r="G40">
        <v>1162349</v>
      </c>
      <c r="H40">
        <v>14</v>
      </c>
      <c r="I40" s="1">
        <v>27030</v>
      </c>
    </row>
    <row r="41" spans="2:9" x14ac:dyDescent="0.25">
      <c r="B41">
        <v>1161462</v>
      </c>
      <c r="C41">
        <v>25</v>
      </c>
      <c r="D41" s="1">
        <v>29580</v>
      </c>
      <c r="G41">
        <v>1162358</v>
      </c>
      <c r="H41">
        <v>14</v>
      </c>
      <c r="I41" s="1">
        <v>29010</v>
      </c>
    </row>
    <row r="42" spans="2:9" x14ac:dyDescent="0.25">
      <c r="B42">
        <v>1161472</v>
      </c>
      <c r="C42">
        <v>26</v>
      </c>
      <c r="D42" s="1">
        <v>24810</v>
      </c>
      <c r="G42">
        <v>1162397</v>
      </c>
      <c r="H42">
        <v>18</v>
      </c>
      <c r="I42" s="1">
        <v>28980</v>
      </c>
    </row>
    <row r="43" spans="2:9" x14ac:dyDescent="0.25">
      <c r="B43">
        <v>1161517</v>
      </c>
      <c r="C43">
        <v>28</v>
      </c>
      <c r="D43" s="1">
        <v>33170</v>
      </c>
      <c r="G43">
        <v>1162418</v>
      </c>
      <c r="H43">
        <v>18</v>
      </c>
      <c r="I43" s="1">
        <v>28680</v>
      </c>
    </row>
    <row r="44" spans="2:9" x14ac:dyDescent="0.25">
      <c r="B44">
        <v>1161528</v>
      </c>
      <c r="C44">
        <v>28</v>
      </c>
      <c r="D44" s="1">
        <v>25430</v>
      </c>
      <c r="G44">
        <v>1162432</v>
      </c>
      <c r="H44">
        <v>19</v>
      </c>
      <c r="I44" s="1">
        <v>25670</v>
      </c>
    </row>
    <row r="45" spans="2:9" x14ac:dyDescent="0.25">
      <c r="B45">
        <v>1161549</v>
      </c>
      <c r="C45">
        <v>28</v>
      </c>
      <c r="D45" s="1">
        <v>27390</v>
      </c>
      <c r="G45">
        <v>1162433</v>
      </c>
      <c r="H45">
        <v>19</v>
      </c>
      <c r="I45" s="1">
        <v>27520</v>
      </c>
    </row>
    <row r="46" spans="2:9" x14ac:dyDescent="0.25">
      <c r="B46">
        <v>1161567</v>
      </c>
      <c r="C46">
        <v>29</v>
      </c>
      <c r="D46" s="1">
        <v>22700</v>
      </c>
      <c r="G46">
        <v>1162437</v>
      </c>
      <c r="H46">
        <v>19</v>
      </c>
      <c r="I46" s="1">
        <v>28620</v>
      </c>
    </row>
    <row r="47" spans="2:9" x14ac:dyDescent="0.25">
      <c r="B47">
        <v>1161570</v>
      </c>
      <c r="C47">
        <v>29</v>
      </c>
      <c r="D47" s="1">
        <v>27190</v>
      </c>
      <c r="G47">
        <v>1162445</v>
      </c>
      <c r="H47">
        <v>20</v>
      </c>
      <c r="I47" s="1">
        <v>23060</v>
      </c>
    </row>
    <row r="48" spans="2:9" x14ac:dyDescent="0.25">
      <c r="B48">
        <v>1161581</v>
      </c>
      <c r="C48">
        <v>29</v>
      </c>
      <c r="D48" s="1">
        <v>22290</v>
      </c>
      <c r="G48">
        <v>1162481</v>
      </c>
      <c r="H48">
        <v>21</v>
      </c>
      <c r="I48" s="1">
        <v>25830</v>
      </c>
    </row>
    <row r="49" spans="1:9" x14ac:dyDescent="0.25">
      <c r="B49">
        <v>1161593</v>
      </c>
      <c r="C49">
        <v>29</v>
      </c>
      <c r="D49" s="1">
        <v>22450</v>
      </c>
      <c r="G49">
        <v>1162488</v>
      </c>
      <c r="H49">
        <v>21</v>
      </c>
      <c r="I49" s="1">
        <v>28720</v>
      </c>
    </row>
    <row r="50" spans="1:9" x14ac:dyDescent="0.25">
      <c r="B50">
        <v>1161633</v>
      </c>
      <c r="C50">
        <v>30</v>
      </c>
      <c r="D50" s="1">
        <v>27200</v>
      </c>
      <c r="G50">
        <v>1162515</v>
      </c>
      <c r="H50">
        <v>21</v>
      </c>
      <c r="I50" s="1">
        <v>23090</v>
      </c>
    </row>
    <row r="51" spans="1:9" x14ac:dyDescent="0.25">
      <c r="B51">
        <v>1161643</v>
      </c>
      <c r="C51">
        <v>30</v>
      </c>
      <c r="D51" s="1">
        <v>24480</v>
      </c>
      <c r="G51">
        <v>1162535</v>
      </c>
      <c r="H51">
        <v>22</v>
      </c>
      <c r="I51" s="1">
        <v>25300</v>
      </c>
    </row>
    <row r="52" spans="1:9" x14ac:dyDescent="0.25">
      <c r="B52">
        <v>1161676</v>
      </c>
      <c r="C52">
        <v>30</v>
      </c>
      <c r="D52" s="1">
        <v>24450</v>
      </c>
      <c r="G52">
        <v>1162538</v>
      </c>
      <c r="H52">
        <v>22</v>
      </c>
      <c r="I52" s="1">
        <v>26230</v>
      </c>
    </row>
    <row r="53" spans="1:9" x14ac:dyDescent="0.25">
      <c r="B53">
        <v>1161707</v>
      </c>
      <c r="C53">
        <v>31</v>
      </c>
      <c r="D53" s="1">
        <v>31540</v>
      </c>
      <c r="G53">
        <v>1162553</v>
      </c>
      <c r="H53">
        <v>23</v>
      </c>
      <c r="I53" s="1">
        <v>29850</v>
      </c>
    </row>
    <row r="54" spans="1:9" x14ac:dyDescent="0.25">
      <c r="B54">
        <v>1161724</v>
      </c>
      <c r="C54">
        <v>31</v>
      </c>
      <c r="D54" s="1">
        <v>24690</v>
      </c>
      <c r="G54">
        <v>1162590</v>
      </c>
      <c r="H54">
        <v>25</v>
      </c>
      <c r="I54" s="1">
        <v>26570</v>
      </c>
    </row>
    <row r="55" spans="1:9" x14ac:dyDescent="0.25">
      <c r="B55">
        <v>1161741</v>
      </c>
      <c r="C55">
        <v>31</v>
      </c>
      <c r="D55" s="1">
        <v>26710</v>
      </c>
      <c r="G55">
        <v>1162634</v>
      </c>
      <c r="H55">
        <v>25</v>
      </c>
      <c r="I55" s="1">
        <v>18640</v>
      </c>
    </row>
    <row r="56" spans="1:9" x14ac:dyDescent="0.25">
      <c r="A56" t="s">
        <v>47</v>
      </c>
      <c r="D56" s="1">
        <v>1295316</v>
      </c>
      <c r="G56">
        <v>1162665</v>
      </c>
      <c r="H56">
        <v>26</v>
      </c>
      <c r="I56" s="1">
        <v>24830</v>
      </c>
    </row>
    <row r="57" spans="1:9" x14ac:dyDescent="0.25">
      <c r="A57" t="s">
        <v>45</v>
      </c>
      <c r="D57" s="1">
        <v>1295316</v>
      </c>
      <c r="G57">
        <v>1162702</v>
      </c>
      <c r="H57">
        <v>27</v>
      </c>
      <c r="I57" s="1">
        <v>26650</v>
      </c>
    </row>
    <row r="58" spans="1:9" x14ac:dyDescent="0.25">
      <c r="G58">
        <v>1162753</v>
      </c>
      <c r="H58">
        <v>28</v>
      </c>
      <c r="I58" s="1">
        <v>23560</v>
      </c>
    </row>
    <row r="59" spans="1:9" x14ac:dyDescent="0.25">
      <c r="F59" t="s">
        <v>48</v>
      </c>
      <c r="I59" s="1">
        <v>1402610</v>
      </c>
    </row>
    <row r="60" spans="1:9" x14ac:dyDescent="0.25">
      <c r="F60" t="s">
        <v>45</v>
      </c>
      <c r="I60" s="1">
        <v>1402610</v>
      </c>
    </row>
  </sheetData>
  <pageMargins left="0.7" right="0.7" top="0.75" bottom="0.75" header="0.3" footer="0.3"/>
  <pageSetup orientation="portrait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3:O58"/>
  <sheetViews>
    <sheetView tabSelected="1" topLeftCell="A28" zoomScale="84" zoomScaleNormal="84" workbookViewId="0">
      <selection activeCell="E60" sqref="E60"/>
    </sheetView>
  </sheetViews>
  <sheetFormatPr baseColWidth="10" defaultRowHeight="11.25" x14ac:dyDescent="0.2"/>
  <cols>
    <col min="1" max="1" width="2.28515625" style="2" customWidth="1"/>
    <col min="2" max="2" width="2.85546875" style="2" hidden="1" customWidth="1"/>
    <col min="3" max="3" width="8.85546875" style="35" customWidth="1"/>
    <col min="4" max="4" width="12.28515625" style="35" customWidth="1"/>
    <col min="5" max="5" width="5.28515625" style="35" customWidth="1"/>
    <col min="6" max="6" width="3.42578125" style="35" customWidth="1"/>
    <col min="7" max="7" width="6.85546875" style="35" customWidth="1"/>
    <col min="8" max="8" width="17.7109375" style="35" customWidth="1"/>
    <col min="9" max="9" width="7.42578125" style="35" customWidth="1"/>
    <col min="10" max="10" width="19.85546875" style="35" customWidth="1"/>
    <col min="11" max="11" width="5.85546875" style="36" customWidth="1"/>
    <col min="12" max="12" width="5.140625" style="36" customWidth="1"/>
    <col min="13" max="13" width="5.85546875" style="35" customWidth="1"/>
    <col min="14" max="14" width="16.85546875" style="2" bestFit="1" customWidth="1"/>
    <col min="15" max="254" width="11.42578125" style="2"/>
    <col min="255" max="255" width="2.28515625" style="2" customWidth="1"/>
    <col min="256" max="256" width="0" style="2" hidden="1" customWidth="1"/>
    <col min="257" max="257" width="12.5703125" style="2" customWidth="1"/>
    <col min="258" max="258" width="14" style="2" customWidth="1"/>
    <col min="259" max="259" width="8.28515625" style="2" customWidth="1"/>
    <col min="260" max="261" width="7.140625" style="2" customWidth="1"/>
    <col min="262" max="262" width="9.85546875" style="2" customWidth="1"/>
    <col min="263" max="263" width="23.140625" style="2" bestFit="1" customWidth="1"/>
    <col min="264" max="264" width="10.28515625" style="2" customWidth="1"/>
    <col min="265" max="265" width="10.42578125" style="2" customWidth="1"/>
    <col min="266" max="266" width="30.28515625" style="2" customWidth="1"/>
    <col min="267" max="269" width="11.42578125" style="2" customWidth="1"/>
    <col min="270" max="270" width="16.85546875" style="2" bestFit="1" customWidth="1"/>
    <col min="271" max="510" width="11.42578125" style="2"/>
    <col min="511" max="511" width="2.28515625" style="2" customWidth="1"/>
    <col min="512" max="512" width="0" style="2" hidden="1" customWidth="1"/>
    <col min="513" max="513" width="12.5703125" style="2" customWidth="1"/>
    <col min="514" max="514" width="14" style="2" customWidth="1"/>
    <col min="515" max="515" width="8.28515625" style="2" customWidth="1"/>
    <col min="516" max="517" width="7.140625" style="2" customWidth="1"/>
    <col min="518" max="518" width="9.85546875" style="2" customWidth="1"/>
    <col min="519" max="519" width="23.140625" style="2" bestFit="1" customWidth="1"/>
    <col min="520" max="520" width="10.28515625" style="2" customWidth="1"/>
    <col min="521" max="521" width="10.42578125" style="2" customWidth="1"/>
    <col min="522" max="522" width="30.28515625" style="2" customWidth="1"/>
    <col min="523" max="525" width="11.42578125" style="2" customWidth="1"/>
    <col min="526" max="526" width="16.85546875" style="2" bestFit="1" customWidth="1"/>
    <col min="527" max="766" width="11.42578125" style="2"/>
    <col min="767" max="767" width="2.28515625" style="2" customWidth="1"/>
    <col min="768" max="768" width="0" style="2" hidden="1" customWidth="1"/>
    <col min="769" max="769" width="12.5703125" style="2" customWidth="1"/>
    <col min="770" max="770" width="14" style="2" customWidth="1"/>
    <col min="771" max="771" width="8.28515625" style="2" customWidth="1"/>
    <col min="772" max="773" width="7.140625" style="2" customWidth="1"/>
    <col min="774" max="774" width="9.85546875" style="2" customWidth="1"/>
    <col min="775" max="775" width="23.140625" style="2" bestFit="1" customWidth="1"/>
    <col min="776" max="776" width="10.28515625" style="2" customWidth="1"/>
    <col min="777" max="777" width="10.42578125" style="2" customWidth="1"/>
    <col min="778" max="778" width="30.28515625" style="2" customWidth="1"/>
    <col min="779" max="781" width="11.42578125" style="2" customWidth="1"/>
    <col min="782" max="782" width="16.85546875" style="2" bestFit="1" customWidth="1"/>
    <col min="783" max="1022" width="11.42578125" style="2"/>
    <col min="1023" max="1023" width="2.28515625" style="2" customWidth="1"/>
    <col min="1024" max="1024" width="0" style="2" hidden="1" customWidth="1"/>
    <col min="1025" max="1025" width="12.5703125" style="2" customWidth="1"/>
    <col min="1026" max="1026" width="14" style="2" customWidth="1"/>
    <col min="1027" max="1027" width="8.28515625" style="2" customWidth="1"/>
    <col min="1028" max="1029" width="7.140625" style="2" customWidth="1"/>
    <col min="1030" max="1030" width="9.85546875" style="2" customWidth="1"/>
    <col min="1031" max="1031" width="23.140625" style="2" bestFit="1" customWidth="1"/>
    <col min="1032" max="1032" width="10.28515625" style="2" customWidth="1"/>
    <col min="1033" max="1033" width="10.42578125" style="2" customWidth="1"/>
    <col min="1034" max="1034" width="30.28515625" style="2" customWidth="1"/>
    <col min="1035" max="1037" width="11.42578125" style="2" customWidth="1"/>
    <col min="1038" max="1038" width="16.85546875" style="2" bestFit="1" customWidth="1"/>
    <col min="1039" max="1278" width="11.42578125" style="2"/>
    <col min="1279" max="1279" width="2.28515625" style="2" customWidth="1"/>
    <col min="1280" max="1280" width="0" style="2" hidden="1" customWidth="1"/>
    <col min="1281" max="1281" width="12.5703125" style="2" customWidth="1"/>
    <col min="1282" max="1282" width="14" style="2" customWidth="1"/>
    <col min="1283" max="1283" width="8.28515625" style="2" customWidth="1"/>
    <col min="1284" max="1285" width="7.140625" style="2" customWidth="1"/>
    <col min="1286" max="1286" width="9.85546875" style="2" customWidth="1"/>
    <col min="1287" max="1287" width="23.140625" style="2" bestFit="1" customWidth="1"/>
    <col min="1288" max="1288" width="10.28515625" style="2" customWidth="1"/>
    <col min="1289" max="1289" width="10.42578125" style="2" customWidth="1"/>
    <col min="1290" max="1290" width="30.28515625" style="2" customWidth="1"/>
    <col min="1291" max="1293" width="11.42578125" style="2" customWidth="1"/>
    <col min="1294" max="1294" width="16.85546875" style="2" bestFit="1" customWidth="1"/>
    <col min="1295" max="1534" width="11.42578125" style="2"/>
    <col min="1535" max="1535" width="2.28515625" style="2" customWidth="1"/>
    <col min="1536" max="1536" width="0" style="2" hidden="1" customWidth="1"/>
    <col min="1537" max="1537" width="12.5703125" style="2" customWidth="1"/>
    <col min="1538" max="1538" width="14" style="2" customWidth="1"/>
    <col min="1539" max="1539" width="8.28515625" style="2" customWidth="1"/>
    <col min="1540" max="1541" width="7.140625" style="2" customWidth="1"/>
    <col min="1542" max="1542" width="9.85546875" style="2" customWidth="1"/>
    <col min="1543" max="1543" width="23.140625" style="2" bestFit="1" customWidth="1"/>
    <col min="1544" max="1544" width="10.28515625" style="2" customWidth="1"/>
    <col min="1545" max="1545" width="10.42578125" style="2" customWidth="1"/>
    <col min="1546" max="1546" width="30.28515625" style="2" customWidth="1"/>
    <col min="1547" max="1549" width="11.42578125" style="2" customWidth="1"/>
    <col min="1550" max="1550" width="16.85546875" style="2" bestFit="1" customWidth="1"/>
    <col min="1551" max="1790" width="11.42578125" style="2"/>
    <col min="1791" max="1791" width="2.28515625" style="2" customWidth="1"/>
    <col min="1792" max="1792" width="0" style="2" hidden="1" customWidth="1"/>
    <col min="1793" max="1793" width="12.5703125" style="2" customWidth="1"/>
    <col min="1794" max="1794" width="14" style="2" customWidth="1"/>
    <col min="1795" max="1795" width="8.28515625" style="2" customWidth="1"/>
    <col min="1796" max="1797" width="7.140625" style="2" customWidth="1"/>
    <col min="1798" max="1798" width="9.85546875" style="2" customWidth="1"/>
    <col min="1799" max="1799" width="23.140625" style="2" bestFit="1" customWidth="1"/>
    <col min="1800" max="1800" width="10.28515625" style="2" customWidth="1"/>
    <col min="1801" max="1801" width="10.42578125" style="2" customWidth="1"/>
    <col min="1802" max="1802" width="30.28515625" style="2" customWidth="1"/>
    <col min="1803" max="1805" width="11.42578125" style="2" customWidth="1"/>
    <col min="1806" max="1806" width="16.85546875" style="2" bestFit="1" customWidth="1"/>
    <col min="1807" max="2046" width="11.42578125" style="2"/>
    <col min="2047" max="2047" width="2.28515625" style="2" customWidth="1"/>
    <col min="2048" max="2048" width="0" style="2" hidden="1" customWidth="1"/>
    <col min="2049" max="2049" width="12.5703125" style="2" customWidth="1"/>
    <col min="2050" max="2050" width="14" style="2" customWidth="1"/>
    <col min="2051" max="2051" width="8.28515625" style="2" customWidth="1"/>
    <col min="2052" max="2053" width="7.140625" style="2" customWidth="1"/>
    <col min="2054" max="2054" width="9.85546875" style="2" customWidth="1"/>
    <col min="2055" max="2055" width="23.140625" style="2" bestFit="1" customWidth="1"/>
    <col min="2056" max="2056" width="10.28515625" style="2" customWidth="1"/>
    <col min="2057" max="2057" width="10.42578125" style="2" customWidth="1"/>
    <col min="2058" max="2058" width="30.28515625" style="2" customWidth="1"/>
    <col min="2059" max="2061" width="11.42578125" style="2" customWidth="1"/>
    <col min="2062" max="2062" width="16.85546875" style="2" bestFit="1" customWidth="1"/>
    <col min="2063" max="2302" width="11.42578125" style="2"/>
    <col min="2303" max="2303" width="2.28515625" style="2" customWidth="1"/>
    <col min="2304" max="2304" width="0" style="2" hidden="1" customWidth="1"/>
    <col min="2305" max="2305" width="12.5703125" style="2" customWidth="1"/>
    <col min="2306" max="2306" width="14" style="2" customWidth="1"/>
    <col min="2307" max="2307" width="8.28515625" style="2" customWidth="1"/>
    <col min="2308" max="2309" width="7.140625" style="2" customWidth="1"/>
    <col min="2310" max="2310" width="9.85546875" style="2" customWidth="1"/>
    <col min="2311" max="2311" width="23.140625" style="2" bestFit="1" customWidth="1"/>
    <col min="2312" max="2312" width="10.28515625" style="2" customWidth="1"/>
    <col min="2313" max="2313" width="10.42578125" style="2" customWidth="1"/>
    <col min="2314" max="2314" width="30.28515625" style="2" customWidth="1"/>
    <col min="2315" max="2317" width="11.42578125" style="2" customWidth="1"/>
    <col min="2318" max="2318" width="16.85546875" style="2" bestFit="1" customWidth="1"/>
    <col min="2319" max="2558" width="11.42578125" style="2"/>
    <col min="2559" max="2559" width="2.28515625" style="2" customWidth="1"/>
    <col min="2560" max="2560" width="0" style="2" hidden="1" customWidth="1"/>
    <col min="2561" max="2561" width="12.5703125" style="2" customWidth="1"/>
    <col min="2562" max="2562" width="14" style="2" customWidth="1"/>
    <col min="2563" max="2563" width="8.28515625" style="2" customWidth="1"/>
    <col min="2564" max="2565" width="7.140625" style="2" customWidth="1"/>
    <col min="2566" max="2566" width="9.85546875" style="2" customWidth="1"/>
    <col min="2567" max="2567" width="23.140625" style="2" bestFit="1" customWidth="1"/>
    <col min="2568" max="2568" width="10.28515625" style="2" customWidth="1"/>
    <col min="2569" max="2569" width="10.42578125" style="2" customWidth="1"/>
    <col min="2570" max="2570" width="30.28515625" style="2" customWidth="1"/>
    <col min="2571" max="2573" width="11.42578125" style="2" customWidth="1"/>
    <col min="2574" max="2574" width="16.85546875" style="2" bestFit="1" customWidth="1"/>
    <col min="2575" max="2814" width="11.42578125" style="2"/>
    <col min="2815" max="2815" width="2.28515625" style="2" customWidth="1"/>
    <col min="2816" max="2816" width="0" style="2" hidden="1" customWidth="1"/>
    <col min="2817" max="2817" width="12.5703125" style="2" customWidth="1"/>
    <col min="2818" max="2818" width="14" style="2" customWidth="1"/>
    <col min="2819" max="2819" width="8.28515625" style="2" customWidth="1"/>
    <col min="2820" max="2821" width="7.140625" style="2" customWidth="1"/>
    <col min="2822" max="2822" width="9.85546875" style="2" customWidth="1"/>
    <col min="2823" max="2823" width="23.140625" style="2" bestFit="1" customWidth="1"/>
    <col min="2824" max="2824" width="10.28515625" style="2" customWidth="1"/>
    <col min="2825" max="2825" width="10.42578125" style="2" customWidth="1"/>
    <col min="2826" max="2826" width="30.28515625" style="2" customWidth="1"/>
    <col min="2827" max="2829" width="11.42578125" style="2" customWidth="1"/>
    <col min="2830" max="2830" width="16.85546875" style="2" bestFit="1" customWidth="1"/>
    <col min="2831" max="3070" width="11.42578125" style="2"/>
    <col min="3071" max="3071" width="2.28515625" style="2" customWidth="1"/>
    <col min="3072" max="3072" width="0" style="2" hidden="1" customWidth="1"/>
    <col min="3073" max="3073" width="12.5703125" style="2" customWidth="1"/>
    <col min="3074" max="3074" width="14" style="2" customWidth="1"/>
    <col min="3075" max="3075" width="8.28515625" style="2" customWidth="1"/>
    <col min="3076" max="3077" width="7.140625" style="2" customWidth="1"/>
    <col min="3078" max="3078" width="9.85546875" style="2" customWidth="1"/>
    <col min="3079" max="3079" width="23.140625" style="2" bestFit="1" customWidth="1"/>
    <col min="3080" max="3080" width="10.28515625" style="2" customWidth="1"/>
    <col min="3081" max="3081" width="10.42578125" style="2" customWidth="1"/>
    <col min="3082" max="3082" width="30.28515625" style="2" customWidth="1"/>
    <col min="3083" max="3085" width="11.42578125" style="2" customWidth="1"/>
    <col min="3086" max="3086" width="16.85546875" style="2" bestFit="1" customWidth="1"/>
    <col min="3087" max="3326" width="11.42578125" style="2"/>
    <col min="3327" max="3327" width="2.28515625" style="2" customWidth="1"/>
    <col min="3328" max="3328" width="0" style="2" hidden="1" customWidth="1"/>
    <col min="3329" max="3329" width="12.5703125" style="2" customWidth="1"/>
    <col min="3330" max="3330" width="14" style="2" customWidth="1"/>
    <col min="3331" max="3331" width="8.28515625" style="2" customWidth="1"/>
    <col min="3332" max="3333" width="7.140625" style="2" customWidth="1"/>
    <col min="3334" max="3334" width="9.85546875" style="2" customWidth="1"/>
    <col min="3335" max="3335" width="23.140625" style="2" bestFit="1" customWidth="1"/>
    <col min="3336" max="3336" width="10.28515625" style="2" customWidth="1"/>
    <col min="3337" max="3337" width="10.42578125" style="2" customWidth="1"/>
    <col min="3338" max="3338" width="30.28515625" style="2" customWidth="1"/>
    <col min="3339" max="3341" width="11.42578125" style="2" customWidth="1"/>
    <col min="3342" max="3342" width="16.85546875" style="2" bestFit="1" customWidth="1"/>
    <col min="3343" max="3582" width="11.42578125" style="2"/>
    <col min="3583" max="3583" width="2.28515625" style="2" customWidth="1"/>
    <col min="3584" max="3584" width="0" style="2" hidden="1" customWidth="1"/>
    <col min="3585" max="3585" width="12.5703125" style="2" customWidth="1"/>
    <col min="3586" max="3586" width="14" style="2" customWidth="1"/>
    <col min="3587" max="3587" width="8.28515625" style="2" customWidth="1"/>
    <col min="3588" max="3589" width="7.140625" style="2" customWidth="1"/>
    <col min="3590" max="3590" width="9.85546875" style="2" customWidth="1"/>
    <col min="3591" max="3591" width="23.140625" style="2" bestFit="1" customWidth="1"/>
    <col min="3592" max="3592" width="10.28515625" style="2" customWidth="1"/>
    <col min="3593" max="3593" width="10.42578125" style="2" customWidth="1"/>
    <col min="3594" max="3594" width="30.28515625" style="2" customWidth="1"/>
    <col min="3595" max="3597" width="11.42578125" style="2" customWidth="1"/>
    <col min="3598" max="3598" width="16.85546875" style="2" bestFit="1" customWidth="1"/>
    <col min="3599" max="3838" width="11.42578125" style="2"/>
    <col min="3839" max="3839" width="2.28515625" style="2" customWidth="1"/>
    <col min="3840" max="3840" width="0" style="2" hidden="1" customWidth="1"/>
    <col min="3841" max="3841" width="12.5703125" style="2" customWidth="1"/>
    <col min="3842" max="3842" width="14" style="2" customWidth="1"/>
    <col min="3843" max="3843" width="8.28515625" style="2" customWidth="1"/>
    <col min="3844" max="3845" width="7.140625" style="2" customWidth="1"/>
    <col min="3846" max="3846" width="9.85546875" style="2" customWidth="1"/>
    <col min="3847" max="3847" width="23.140625" style="2" bestFit="1" customWidth="1"/>
    <col min="3848" max="3848" width="10.28515625" style="2" customWidth="1"/>
    <col min="3849" max="3849" width="10.42578125" style="2" customWidth="1"/>
    <col min="3850" max="3850" width="30.28515625" style="2" customWidth="1"/>
    <col min="3851" max="3853" width="11.42578125" style="2" customWidth="1"/>
    <col min="3854" max="3854" width="16.85546875" style="2" bestFit="1" customWidth="1"/>
    <col min="3855" max="4094" width="11.42578125" style="2"/>
    <col min="4095" max="4095" width="2.28515625" style="2" customWidth="1"/>
    <col min="4096" max="4096" width="0" style="2" hidden="1" customWidth="1"/>
    <col min="4097" max="4097" width="12.5703125" style="2" customWidth="1"/>
    <col min="4098" max="4098" width="14" style="2" customWidth="1"/>
    <col min="4099" max="4099" width="8.28515625" style="2" customWidth="1"/>
    <col min="4100" max="4101" width="7.140625" style="2" customWidth="1"/>
    <col min="4102" max="4102" width="9.85546875" style="2" customWidth="1"/>
    <col min="4103" max="4103" width="23.140625" style="2" bestFit="1" customWidth="1"/>
    <col min="4104" max="4104" width="10.28515625" style="2" customWidth="1"/>
    <col min="4105" max="4105" width="10.42578125" style="2" customWidth="1"/>
    <col min="4106" max="4106" width="30.28515625" style="2" customWidth="1"/>
    <col min="4107" max="4109" width="11.42578125" style="2" customWidth="1"/>
    <col min="4110" max="4110" width="16.85546875" style="2" bestFit="1" customWidth="1"/>
    <col min="4111" max="4350" width="11.42578125" style="2"/>
    <col min="4351" max="4351" width="2.28515625" style="2" customWidth="1"/>
    <col min="4352" max="4352" width="0" style="2" hidden="1" customWidth="1"/>
    <col min="4353" max="4353" width="12.5703125" style="2" customWidth="1"/>
    <col min="4354" max="4354" width="14" style="2" customWidth="1"/>
    <col min="4355" max="4355" width="8.28515625" style="2" customWidth="1"/>
    <col min="4356" max="4357" width="7.140625" style="2" customWidth="1"/>
    <col min="4358" max="4358" width="9.85546875" style="2" customWidth="1"/>
    <col min="4359" max="4359" width="23.140625" style="2" bestFit="1" customWidth="1"/>
    <col min="4360" max="4360" width="10.28515625" style="2" customWidth="1"/>
    <col min="4361" max="4361" width="10.42578125" style="2" customWidth="1"/>
    <col min="4362" max="4362" width="30.28515625" style="2" customWidth="1"/>
    <col min="4363" max="4365" width="11.42578125" style="2" customWidth="1"/>
    <col min="4366" max="4366" width="16.85546875" style="2" bestFit="1" customWidth="1"/>
    <col min="4367" max="4606" width="11.42578125" style="2"/>
    <col min="4607" max="4607" width="2.28515625" style="2" customWidth="1"/>
    <col min="4608" max="4608" width="0" style="2" hidden="1" customWidth="1"/>
    <col min="4609" max="4609" width="12.5703125" style="2" customWidth="1"/>
    <col min="4610" max="4610" width="14" style="2" customWidth="1"/>
    <col min="4611" max="4611" width="8.28515625" style="2" customWidth="1"/>
    <col min="4612" max="4613" width="7.140625" style="2" customWidth="1"/>
    <col min="4614" max="4614" width="9.85546875" style="2" customWidth="1"/>
    <col min="4615" max="4615" width="23.140625" style="2" bestFit="1" customWidth="1"/>
    <col min="4616" max="4616" width="10.28515625" style="2" customWidth="1"/>
    <col min="4617" max="4617" width="10.42578125" style="2" customWidth="1"/>
    <col min="4618" max="4618" width="30.28515625" style="2" customWidth="1"/>
    <col min="4619" max="4621" width="11.42578125" style="2" customWidth="1"/>
    <col min="4622" max="4622" width="16.85546875" style="2" bestFit="1" customWidth="1"/>
    <col min="4623" max="4862" width="11.42578125" style="2"/>
    <col min="4863" max="4863" width="2.28515625" style="2" customWidth="1"/>
    <col min="4864" max="4864" width="0" style="2" hidden="1" customWidth="1"/>
    <col min="4865" max="4865" width="12.5703125" style="2" customWidth="1"/>
    <col min="4866" max="4866" width="14" style="2" customWidth="1"/>
    <col min="4867" max="4867" width="8.28515625" style="2" customWidth="1"/>
    <col min="4868" max="4869" width="7.140625" style="2" customWidth="1"/>
    <col min="4870" max="4870" width="9.85546875" style="2" customWidth="1"/>
    <col min="4871" max="4871" width="23.140625" style="2" bestFit="1" customWidth="1"/>
    <col min="4872" max="4872" width="10.28515625" style="2" customWidth="1"/>
    <col min="4873" max="4873" width="10.42578125" style="2" customWidth="1"/>
    <col min="4874" max="4874" width="30.28515625" style="2" customWidth="1"/>
    <col min="4875" max="4877" width="11.42578125" style="2" customWidth="1"/>
    <col min="4878" max="4878" width="16.85546875" style="2" bestFit="1" customWidth="1"/>
    <col min="4879" max="5118" width="11.42578125" style="2"/>
    <col min="5119" max="5119" width="2.28515625" style="2" customWidth="1"/>
    <col min="5120" max="5120" width="0" style="2" hidden="1" customWidth="1"/>
    <col min="5121" max="5121" width="12.5703125" style="2" customWidth="1"/>
    <col min="5122" max="5122" width="14" style="2" customWidth="1"/>
    <col min="5123" max="5123" width="8.28515625" style="2" customWidth="1"/>
    <col min="5124" max="5125" width="7.140625" style="2" customWidth="1"/>
    <col min="5126" max="5126" width="9.85546875" style="2" customWidth="1"/>
    <col min="5127" max="5127" width="23.140625" style="2" bestFit="1" customWidth="1"/>
    <col min="5128" max="5128" width="10.28515625" style="2" customWidth="1"/>
    <col min="5129" max="5129" width="10.42578125" style="2" customWidth="1"/>
    <col min="5130" max="5130" width="30.28515625" style="2" customWidth="1"/>
    <col min="5131" max="5133" width="11.42578125" style="2" customWidth="1"/>
    <col min="5134" max="5134" width="16.85546875" style="2" bestFit="1" customWidth="1"/>
    <col min="5135" max="5374" width="11.42578125" style="2"/>
    <col min="5375" max="5375" width="2.28515625" style="2" customWidth="1"/>
    <col min="5376" max="5376" width="0" style="2" hidden="1" customWidth="1"/>
    <col min="5377" max="5377" width="12.5703125" style="2" customWidth="1"/>
    <col min="5378" max="5378" width="14" style="2" customWidth="1"/>
    <col min="5379" max="5379" width="8.28515625" style="2" customWidth="1"/>
    <col min="5380" max="5381" width="7.140625" style="2" customWidth="1"/>
    <col min="5382" max="5382" width="9.85546875" style="2" customWidth="1"/>
    <col min="5383" max="5383" width="23.140625" style="2" bestFit="1" customWidth="1"/>
    <col min="5384" max="5384" width="10.28515625" style="2" customWidth="1"/>
    <col min="5385" max="5385" width="10.42578125" style="2" customWidth="1"/>
    <col min="5386" max="5386" width="30.28515625" style="2" customWidth="1"/>
    <col min="5387" max="5389" width="11.42578125" style="2" customWidth="1"/>
    <col min="5390" max="5390" width="16.85546875" style="2" bestFit="1" customWidth="1"/>
    <col min="5391" max="5630" width="11.42578125" style="2"/>
    <col min="5631" max="5631" width="2.28515625" style="2" customWidth="1"/>
    <col min="5632" max="5632" width="0" style="2" hidden="1" customWidth="1"/>
    <col min="5633" max="5633" width="12.5703125" style="2" customWidth="1"/>
    <col min="5634" max="5634" width="14" style="2" customWidth="1"/>
    <col min="5635" max="5635" width="8.28515625" style="2" customWidth="1"/>
    <col min="5636" max="5637" width="7.140625" style="2" customWidth="1"/>
    <col min="5638" max="5638" width="9.85546875" style="2" customWidth="1"/>
    <col min="5639" max="5639" width="23.140625" style="2" bestFit="1" customWidth="1"/>
    <col min="5640" max="5640" width="10.28515625" style="2" customWidth="1"/>
    <col min="5641" max="5641" width="10.42578125" style="2" customWidth="1"/>
    <col min="5642" max="5642" width="30.28515625" style="2" customWidth="1"/>
    <col min="5643" max="5645" width="11.42578125" style="2" customWidth="1"/>
    <col min="5646" max="5646" width="16.85546875" style="2" bestFit="1" customWidth="1"/>
    <col min="5647" max="5886" width="11.42578125" style="2"/>
    <col min="5887" max="5887" width="2.28515625" style="2" customWidth="1"/>
    <col min="5888" max="5888" width="0" style="2" hidden="1" customWidth="1"/>
    <col min="5889" max="5889" width="12.5703125" style="2" customWidth="1"/>
    <col min="5890" max="5890" width="14" style="2" customWidth="1"/>
    <col min="5891" max="5891" width="8.28515625" style="2" customWidth="1"/>
    <col min="5892" max="5893" width="7.140625" style="2" customWidth="1"/>
    <col min="5894" max="5894" width="9.85546875" style="2" customWidth="1"/>
    <col min="5895" max="5895" width="23.140625" style="2" bestFit="1" customWidth="1"/>
    <col min="5896" max="5896" width="10.28515625" style="2" customWidth="1"/>
    <col min="5897" max="5897" width="10.42578125" style="2" customWidth="1"/>
    <col min="5898" max="5898" width="30.28515625" style="2" customWidth="1"/>
    <col min="5899" max="5901" width="11.42578125" style="2" customWidth="1"/>
    <col min="5902" max="5902" width="16.85546875" style="2" bestFit="1" customWidth="1"/>
    <col min="5903" max="6142" width="11.42578125" style="2"/>
    <col min="6143" max="6143" width="2.28515625" style="2" customWidth="1"/>
    <col min="6144" max="6144" width="0" style="2" hidden="1" customWidth="1"/>
    <col min="6145" max="6145" width="12.5703125" style="2" customWidth="1"/>
    <col min="6146" max="6146" width="14" style="2" customWidth="1"/>
    <col min="6147" max="6147" width="8.28515625" style="2" customWidth="1"/>
    <col min="6148" max="6149" width="7.140625" style="2" customWidth="1"/>
    <col min="6150" max="6150" width="9.85546875" style="2" customWidth="1"/>
    <col min="6151" max="6151" width="23.140625" style="2" bestFit="1" customWidth="1"/>
    <col min="6152" max="6152" width="10.28515625" style="2" customWidth="1"/>
    <col min="6153" max="6153" width="10.42578125" style="2" customWidth="1"/>
    <col min="6154" max="6154" width="30.28515625" style="2" customWidth="1"/>
    <col min="6155" max="6157" width="11.42578125" style="2" customWidth="1"/>
    <col min="6158" max="6158" width="16.85546875" style="2" bestFit="1" customWidth="1"/>
    <col min="6159" max="6398" width="11.42578125" style="2"/>
    <col min="6399" max="6399" width="2.28515625" style="2" customWidth="1"/>
    <col min="6400" max="6400" width="0" style="2" hidden="1" customWidth="1"/>
    <col min="6401" max="6401" width="12.5703125" style="2" customWidth="1"/>
    <col min="6402" max="6402" width="14" style="2" customWidth="1"/>
    <col min="6403" max="6403" width="8.28515625" style="2" customWidth="1"/>
    <col min="6404" max="6405" width="7.140625" style="2" customWidth="1"/>
    <col min="6406" max="6406" width="9.85546875" style="2" customWidth="1"/>
    <col min="6407" max="6407" width="23.140625" style="2" bestFit="1" customWidth="1"/>
    <col min="6408" max="6408" width="10.28515625" style="2" customWidth="1"/>
    <col min="6409" max="6409" width="10.42578125" style="2" customWidth="1"/>
    <col min="6410" max="6410" width="30.28515625" style="2" customWidth="1"/>
    <col min="6411" max="6413" width="11.42578125" style="2" customWidth="1"/>
    <col min="6414" max="6414" width="16.85546875" style="2" bestFit="1" customWidth="1"/>
    <col min="6415" max="6654" width="11.42578125" style="2"/>
    <col min="6655" max="6655" width="2.28515625" style="2" customWidth="1"/>
    <col min="6656" max="6656" width="0" style="2" hidden="1" customWidth="1"/>
    <col min="6657" max="6657" width="12.5703125" style="2" customWidth="1"/>
    <col min="6658" max="6658" width="14" style="2" customWidth="1"/>
    <col min="6659" max="6659" width="8.28515625" style="2" customWidth="1"/>
    <col min="6660" max="6661" width="7.140625" style="2" customWidth="1"/>
    <col min="6662" max="6662" width="9.85546875" style="2" customWidth="1"/>
    <col min="6663" max="6663" width="23.140625" style="2" bestFit="1" customWidth="1"/>
    <col min="6664" max="6664" width="10.28515625" style="2" customWidth="1"/>
    <col min="6665" max="6665" width="10.42578125" style="2" customWidth="1"/>
    <col min="6666" max="6666" width="30.28515625" style="2" customWidth="1"/>
    <col min="6667" max="6669" width="11.42578125" style="2" customWidth="1"/>
    <col min="6670" max="6670" width="16.85546875" style="2" bestFit="1" customWidth="1"/>
    <col min="6671" max="6910" width="11.42578125" style="2"/>
    <col min="6911" max="6911" width="2.28515625" style="2" customWidth="1"/>
    <col min="6912" max="6912" width="0" style="2" hidden="1" customWidth="1"/>
    <col min="6913" max="6913" width="12.5703125" style="2" customWidth="1"/>
    <col min="6914" max="6914" width="14" style="2" customWidth="1"/>
    <col min="6915" max="6915" width="8.28515625" style="2" customWidth="1"/>
    <col min="6916" max="6917" width="7.140625" style="2" customWidth="1"/>
    <col min="6918" max="6918" width="9.85546875" style="2" customWidth="1"/>
    <col min="6919" max="6919" width="23.140625" style="2" bestFit="1" customWidth="1"/>
    <col min="6920" max="6920" width="10.28515625" style="2" customWidth="1"/>
    <col min="6921" max="6921" width="10.42578125" style="2" customWidth="1"/>
    <col min="6922" max="6922" width="30.28515625" style="2" customWidth="1"/>
    <col min="6923" max="6925" width="11.42578125" style="2" customWidth="1"/>
    <col min="6926" max="6926" width="16.85546875" style="2" bestFit="1" customWidth="1"/>
    <col min="6927" max="7166" width="11.42578125" style="2"/>
    <col min="7167" max="7167" width="2.28515625" style="2" customWidth="1"/>
    <col min="7168" max="7168" width="0" style="2" hidden="1" customWidth="1"/>
    <col min="7169" max="7169" width="12.5703125" style="2" customWidth="1"/>
    <col min="7170" max="7170" width="14" style="2" customWidth="1"/>
    <col min="7171" max="7171" width="8.28515625" style="2" customWidth="1"/>
    <col min="7172" max="7173" width="7.140625" style="2" customWidth="1"/>
    <col min="7174" max="7174" width="9.85546875" style="2" customWidth="1"/>
    <col min="7175" max="7175" width="23.140625" style="2" bestFit="1" customWidth="1"/>
    <col min="7176" max="7176" width="10.28515625" style="2" customWidth="1"/>
    <col min="7177" max="7177" width="10.42578125" style="2" customWidth="1"/>
    <col min="7178" max="7178" width="30.28515625" style="2" customWidth="1"/>
    <col min="7179" max="7181" width="11.42578125" style="2" customWidth="1"/>
    <col min="7182" max="7182" width="16.85546875" style="2" bestFit="1" customWidth="1"/>
    <col min="7183" max="7422" width="11.42578125" style="2"/>
    <col min="7423" max="7423" width="2.28515625" style="2" customWidth="1"/>
    <col min="7424" max="7424" width="0" style="2" hidden="1" customWidth="1"/>
    <col min="7425" max="7425" width="12.5703125" style="2" customWidth="1"/>
    <col min="7426" max="7426" width="14" style="2" customWidth="1"/>
    <col min="7427" max="7427" width="8.28515625" style="2" customWidth="1"/>
    <col min="7428" max="7429" width="7.140625" style="2" customWidth="1"/>
    <col min="7430" max="7430" width="9.85546875" style="2" customWidth="1"/>
    <col min="7431" max="7431" width="23.140625" style="2" bestFit="1" customWidth="1"/>
    <col min="7432" max="7432" width="10.28515625" style="2" customWidth="1"/>
    <col min="7433" max="7433" width="10.42578125" style="2" customWidth="1"/>
    <col min="7434" max="7434" width="30.28515625" style="2" customWidth="1"/>
    <col min="7435" max="7437" width="11.42578125" style="2" customWidth="1"/>
    <col min="7438" max="7438" width="16.85546875" style="2" bestFit="1" customWidth="1"/>
    <col min="7439" max="7678" width="11.42578125" style="2"/>
    <col min="7679" max="7679" width="2.28515625" style="2" customWidth="1"/>
    <col min="7680" max="7680" width="0" style="2" hidden="1" customWidth="1"/>
    <col min="7681" max="7681" width="12.5703125" style="2" customWidth="1"/>
    <col min="7682" max="7682" width="14" style="2" customWidth="1"/>
    <col min="7683" max="7683" width="8.28515625" style="2" customWidth="1"/>
    <col min="7684" max="7685" width="7.140625" style="2" customWidth="1"/>
    <col min="7686" max="7686" width="9.85546875" style="2" customWidth="1"/>
    <col min="7687" max="7687" width="23.140625" style="2" bestFit="1" customWidth="1"/>
    <col min="7688" max="7688" width="10.28515625" style="2" customWidth="1"/>
    <col min="7689" max="7689" width="10.42578125" style="2" customWidth="1"/>
    <col min="7690" max="7690" width="30.28515625" style="2" customWidth="1"/>
    <col min="7691" max="7693" width="11.42578125" style="2" customWidth="1"/>
    <col min="7694" max="7694" width="16.85546875" style="2" bestFit="1" customWidth="1"/>
    <col min="7695" max="7934" width="11.42578125" style="2"/>
    <col min="7935" max="7935" width="2.28515625" style="2" customWidth="1"/>
    <col min="7936" max="7936" width="0" style="2" hidden="1" customWidth="1"/>
    <col min="7937" max="7937" width="12.5703125" style="2" customWidth="1"/>
    <col min="7938" max="7938" width="14" style="2" customWidth="1"/>
    <col min="7939" max="7939" width="8.28515625" style="2" customWidth="1"/>
    <col min="7940" max="7941" width="7.140625" style="2" customWidth="1"/>
    <col min="7942" max="7942" width="9.85546875" style="2" customWidth="1"/>
    <col min="7943" max="7943" width="23.140625" style="2" bestFit="1" customWidth="1"/>
    <col min="7944" max="7944" width="10.28515625" style="2" customWidth="1"/>
    <col min="7945" max="7945" width="10.42578125" style="2" customWidth="1"/>
    <col min="7946" max="7946" width="30.28515625" style="2" customWidth="1"/>
    <col min="7947" max="7949" width="11.42578125" style="2" customWidth="1"/>
    <col min="7950" max="7950" width="16.85546875" style="2" bestFit="1" customWidth="1"/>
    <col min="7951" max="8190" width="11.42578125" style="2"/>
    <col min="8191" max="8191" width="2.28515625" style="2" customWidth="1"/>
    <col min="8192" max="8192" width="0" style="2" hidden="1" customWidth="1"/>
    <col min="8193" max="8193" width="12.5703125" style="2" customWidth="1"/>
    <col min="8194" max="8194" width="14" style="2" customWidth="1"/>
    <col min="8195" max="8195" width="8.28515625" style="2" customWidth="1"/>
    <col min="8196" max="8197" width="7.140625" style="2" customWidth="1"/>
    <col min="8198" max="8198" width="9.85546875" style="2" customWidth="1"/>
    <col min="8199" max="8199" width="23.140625" style="2" bestFit="1" customWidth="1"/>
    <col min="8200" max="8200" width="10.28515625" style="2" customWidth="1"/>
    <col min="8201" max="8201" width="10.42578125" style="2" customWidth="1"/>
    <col min="8202" max="8202" width="30.28515625" style="2" customWidth="1"/>
    <col min="8203" max="8205" width="11.42578125" style="2" customWidth="1"/>
    <col min="8206" max="8206" width="16.85546875" style="2" bestFit="1" customWidth="1"/>
    <col min="8207" max="8446" width="11.42578125" style="2"/>
    <col min="8447" max="8447" width="2.28515625" style="2" customWidth="1"/>
    <col min="8448" max="8448" width="0" style="2" hidden="1" customWidth="1"/>
    <col min="8449" max="8449" width="12.5703125" style="2" customWidth="1"/>
    <col min="8450" max="8450" width="14" style="2" customWidth="1"/>
    <col min="8451" max="8451" width="8.28515625" style="2" customWidth="1"/>
    <col min="8452" max="8453" width="7.140625" style="2" customWidth="1"/>
    <col min="8454" max="8454" width="9.85546875" style="2" customWidth="1"/>
    <col min="8455" max="8455" width="23.140625" style="2" bestFit="1" customWidth="1"/>
    <col min="8456" max="8456" width="10.28515625" style="2" customWidth="1"/>
    <col min="8457" max="8457" width="10.42578125" style="2" customWidth="1"/>
    <col min="8458" max="8458" width="30.28515625" style="2" customWidth="1"/>
    <col min="8459" max="8461" width="11.42578125" style="2" customWidth="1"/>
    <col min="8462" max="8462" width="16.85546875" style="2" bestFit="1" customWidth="1"/>
    <col min="8463" max="8702" width="11.42578125" style="2"/>
    <col min="8703" max="8703" width="2.28515625" style="2" customWidth="1"/>
    <col min="8704" max="8704" width="0" style="2" hidden="1" customWidth="1"/>
    <col min="8705" max="8705" width="12.5703125" style="2" customWidth="1"/>
    <col min="8706" max="8706" width="14" style="2" customWidth="1"/>
    <col min="8707" max="8707" width="8.28515625" style="2" customWidth="1"/>
    <col min="8708" max="8709" width="7.140625" style="2" customWidth="1"/>
    <col min="8710" max="8710" width="9.85546875" style="2" customWidth="1"/>
    <col min="8711" max="8711" width="23.140625" style="2" bestFit="1" customWidth="1"/>
    <col min="8712" max="8712" width="10.28515625" style="2" customWidth="1"/>
    <col min="8713" max="8713" width="10.42578125" style="2" customWidth="1"/>
    <col min="8714" max="8714" width="30.28515625" style="2" customWidth="1"/>
    <col min="8715" max="8717" width="11.42578125" style="2" customWidth="1"/>
    <col min="8718" max="8718" width="16.85546875" style="2" bestFit="1" customWidth="1"/>
    <col min="8719" max="8958" width="11.42578125" style="2"/>
    <col min="8959" max="8959" width="2.28515625" style="2" customWidth="1"/>
    <col min="8960" max="8960" width="0" style="2" hidden="1" customWidth="1"/>
    <col min="8961" max="8961" width="12.5703125" style="2" customWidth="1"/>
    <col min="8962" max="8962" width="14" style="2" customWidth="1"/>
    <col min="8963" max="8963" width="8.28515625" style="2" customWidth="1"/>
    <col min="8964" max="8965" width="7.140625" style="2" customWidth="1"/>
    <col min="8966" max="8966" width="9.85546875" style="2" customWidth="1"/>
    <col min="8967" max="8967" width="23.140625" style="2" bestFit="1" customWidth="1"/>
    <col min="8968" max="8968" width="10.28515625" style="2" customWidth="1"/>
    <col min="8969" max="8969" width="10.42578125" style="2" customWidth="1"/>
    <col min="8970" max="8970" width="30.28515625" style="2" customWidth="1"/>
    <col min="8971" max="8973" width="11.42578125" style="2" customWidth="1"/>
    <col min="8974" max="8974" width="16.85546875" style="2" bestFit="1" customWidth="1"/>
    <col min="8975" max="9214" width="11.42578125" style="2"/>
    <col min="9215" max="9215" width="2.28515625" style="2" customWidth="1"/>
    <col min="9216" max="9216" width="0" style="2" hidden="1" customWidth="1"/>
    <col min="9217" max="9217" width="12.5703125" style="2" customWidth="1"/>
    <col min="9218" max="9218" width="14" style="2" customWidth="1"/>
    <col min="9219" max="9219" width="8.28515625" style="2" customWidth="1"/>
    <col min="9220" max="9221" width="7.140625" style="2" customWidth="1"/>
    <col min="9222" max="9222" width="9.85546875" style="2" customWidth="1"/>
    <col min="9223" max="9223" width="23.140625" style="2" bestFit="1" customWidth="1"/>
    <col min="9224" max="9224" width="10.28515625" style="2" customWidth="1"/>
    <col min="9225" max="9225" width="10.42578125" style="2" customWidth="1"/>
    <col min="9226" max="9226" width="30.28515625" style="2" customWidth="1"/>
    <col min="9227" max="9229" width="11.42578125" style="2" customWidth="1"/>
    <col min="9230" max="9230" width="16.85546875" style="2" bestFit="1" customWidth="1"/>
    <col min="9231" max="9470" width="11.42578125" style="2"/>
    <col min="9471" max="9471" width="2.28515625" style="2" customWidth="1"/>
    <col min="9472" max="9472" width="0" style="2" hidden="1" customWidth="1"/>
    <col min="9473" max="9473" width="12.5703125" style="2" customWidth="1"/>
    <col min="9474" max="9474" width="14" style="2" customWidth="1"/>
    <col min="9475" max="9475" width="8.28515625" style="2" customWidth="1"/>
    <col min="9476" max="9477" width="7.140625" style="2" customWidth="1"/>
    <col min="9478" max="9478" width="9.85546875" style="2" customWidth="1"/>
    <col min="9479" max="9479" width="23.140625" style="2" bestFit="1" customWidth="1"/>
    <col min="9480" max="9480" width="10.28515625" style="2" customWidth="1"/>
    <col min="9481" max="9481" width="10.42578125" style="2" customWidth="1"/>
    <col min="9482" max="9482" width="30.28515625" style="2" customWidth="1"/>
    <col min="9483" max="9485" width="11.42578125" style="2" customWidth="1"/>
    <col min="9486" max="9486" width="16.85546875" style="2" bestFit="1" customWidth="1"/>
    <col min="9487" max="9726" width="11.42578125" style="2"/>
    <col min="9727" max="9727" width="2.28515625" style="2" customWidth="1"/>
    <col min="9728" max="9728" width="0" style="2" hidden="1" customWidth="1"/>
    <col min="9729" max="9729" width="12.5703125" style="2" customWidth="1"/>
    <col min="9730" max="9730" width="14" style="2" customWidth="1"/>
    <col min="9731" max="9731" width="8.28515625" style="2" customWidth="1"/>
    <col min="9732" max="9733" width="7.140625" style="2" customWidth="1"/>
    <col min="9734" max="9734" width="9.85546875" style="2" customWidth="1"/>
    <col min="9735" max="9735" width="23.140625" style="2" bestFit="1" customWidth="1"/>
    <col min="9736" max="9736" width="10.28515625" style="2" customWidth="1"/>
    <col min="9737" max="9737" width="10.42578125" style="2" customWidth="1"/>
    <col min="9738" max="9738" width="30.28515625" style="2" customWidth="1"/>
    <col min="9739" max="9741" width="11.42578125" style="2" customWidth="1"/>
    <col min="9742" max="9742" width="16.85546875" style="2" bestFit="1" customWidth="1"/>
    <col min="9743" max="9982" width="11.42578125" style="2"/>
    <col min="9983" max="9983" width="2.28515625" style="2" customWidth="1"/>
    <col min="9984" max="9984" width="0" style="2" hidden="1" customWidth="1"/>
    <col min="9985" max="9985" width="12.5703125" style="2" customWidth="1"/>
    <col min="9986" max="9986" width="14" style="2" customWidth="1"/>
    <col min="9987" max="9987" width="8.28515625" style="2" customWidth="1"/>
    <col min="9988" max="9989" width="7.140625" style="2" customWidth="1"/>
    <col min="9990" max="9990" width="9.85546875" style="2" customWidth="1"/>
    <col min="9991" max="9991" width="23.140625" style="2" bestFit="1" customWidth="1"/>
    <col min="9992" max="9992" width="10.28515625" style="2" customWidth="1"/>
    <col min="9993" max="9993" width="10.42578125" style="2" customWidth="1"/>
    <col min="9994" max="9994" width="30.28515625" style="2" customWidth="1"/>
    <col min="9995" max="9997" width="11.42578125" style="2" customWidth="1"/>
    <col min="9998" max="9998" width="16.85546875" style="2" bestFit="1" customWidth="1"/>
    <col min="9999" max="10238" width="11.42578125" style="2"/>
    <col min="10239" max="10239" width="2.28515625" style="2" customWidth="1"/>
    <col min="10240" max="10240" width="0" style="2" hidden="1" customWidth="1"/>
    <col min="10241" max="10241" width="12.5703125" style="2" customWidth="1"/>
    <col min="10242" max="10242" width="14" style="2" customWidth="1"/>
    <col min="10243" max="10243" width="8.28515625" style="2" customWidth="1"/>
    <col min="10244" max="10245" width="7.140625" style="2" customWidth="1"/>
    <col min="10246" max="10246" width="9.85546875" style="2" customWidth="1"/>
    <col min="10247" max="10247" width="23.140625" style="2" bestFit="1" customWidth="1"/>
    <col min="10248" max="10248" width="10.28515625" style="2" customWidth="1"/>
    <col min="10249" max="10249" width="10.42578125" style="2" customWidth="1"/>
    <col min="10250" max="10250" width="30.28515625" style="2" customWidth="1"/>
    <col min="10251" max="10253" width="11.42578125" style="2" customWidth="1"/>
    <col min="10254" max="10254" width="16.85546875" style="2" bestFit="1" customWidth="1"/>
    <col min="10255" max="10494" width="11.42578125" style="2"/>
    <col min="10495" max="10495" width="2.28515625" style="2" customWidth="1"/>
    <col min="10496" max="10496" width="0" style="2" hidden="1" customWidth="1"/>
    <col min="10497" max="10497" width="12.5703125" style="2" customWidth="1"/>
    <col min="10498" max="10498" width="14" style="2" customWidth="1"/>
    <col min="10499" max="10499" width="8.28515625" style="2" customWidth="1"/>
    <col min="10500" max="10501" width="7.140625" style="2" customWidth="1"/>
    <col min="10502" max="10502" width="9.85546875" style="2" customWidth="1"/>
    <col min="10503" max="10503" width="23.140625" style="2" bestFit="1" customWidth="1"/>
    <col min="10504" max="10504" width="10.28515625" style="2" customWidth="1"/>
    <col min="10505" max="10505" width="10.42578125" style="2" customWidth="1"/>
    <col min="10506" max="10506" width="30.28515625" style="2" customWidth="1"/>
    <col min="10507" max="10509" width="11.42578125" style="2" customWidth="1"/>
    <col min="10510" max="10510" width="16.85546875" style="2" bestFit="1" customWidth="1"/>
    <col min="10511" max="10750" width="11.42578125" style="2"/>
    <col min="10751" max="10751" width="2.28515625" style="2" customWidth="1"/>
    <col min="10752" max="10752" width="0" style="2" hidden="1" customWidth="1"/>
    <col min="10753" max="10753" width="12.5703125" style="2" customWidth="1"/>
    <col min="10754" max="10754" width="14" style="2" customWidth="1"/>
    <col min="10755" max="10755" width="8.28515625" style="2" customWidth="1"/>
    <col min="10756" max="10757" width="7.140625" style="2" customWidth="1"/>
    <col min="10758" max="10758" width="9.85546875" style="2" customWidth="1"/>
    <col min="10759" max="10759" width="23.140625" style="2" bestFit="1" customWidth="1"/>
    <col min="10760" max="10760" width="10.28515625" style="2" customWidth="1"/>
    <col min="10761" max="10761" width="10.42578125" style="2" customWidth="1"/>
    <col min="10762" max="10762" width="30.28515625" style="2" customWidth="1"/>
    <col min="10763" max="10765" width="11.42578125" style="2" customWidth="1"/>
    <col min="10766" max="10766" width="16.85546875" style="2" bestFit="1" customWidth="1"/>
    <col min="10767" max="11006" width="11.42578125" style="2"/>
    <col min="11007" max="11007" width="2.28515625" style="2" customWidth="1"/>
    <col min="11008" max="11008" width="0" style="2" hidden="1" customWidth="1"/>
    <col min="11009" max="11009" width="12.5703125" style="2" customWidth="1"/>
    <col min="11010" max="11010" width="14" style="2" customWidth="1"/>
    <col min="11011" max="11011" width="8.28515625" style="2" customWidth="1"/>
    <col min="11012" max="11013" width="7.140625" style="2" customWidth="1"/>
    <col min="11014" max="11014" width="9.85546875" style="2" customWidth="1"/>
    <col min="11015" max="11015" width="23.140625" style="2" bestFit="1" customWidth="1"/>
    <col min="11016" max="11016" width="10.28515625" style="2" customWidth="1"/>
    <col min="11017" max="11017" width="10.42578125" style="2" customWidth="1"/>
    <col min="11018" max="11018" width="30.28515625" style="2" customWidth="1"/>
    <col min="11019" max="11021" width="11.42578125" style="2" customWidth="1"/>
    <col min="11022" max="11022" width="16.85546875" style="2" bestFit="1" customWidth="1"/>
    <col min="11023" max="11262" width="11.42578125" style="2"/>
    <col min="11263" max="11263" width="2.28515625" style="2" customWidth="1"/>
    <col min="11264" max="11264" width="0" style="2" hidden="1" customWidth="1"/>
    <col min="11265" max="11265" width="12.5703125" style="2" customWidth="1"/>
    <col min="11266" max="11266" width="14" style="2" customWidth="1"/>
    <col min="11267" max="11267" width="8.28515625" style="2" customWidth="1"/>
    <col min="11268" max="11269" width="7.140625" style="2" customWidth="1"/>
    <col min="11270" max="11270" width="9.85546875" style="2" customWidth="1"/>
    <col min="11271" max="11271" width="23.140625" style="2" bestFit="1" customWidth="1"/>
    <col min="11272" max="11272" width="10.28515625" style="2" customWidth="1"/>
    <col min="11273" max="11273" width="10.42578125" style="2" customWidth="1"/>
    <col min="11274" max="11274" width="30.28515625" style="2" customWidth="1"/>
    <col min="11275" max="11277" width="11.42578125" style="2" customWidth="1"/>
    <col min="11278" max="11278" width="16.85546875" style="2" bestFit="1" customWidth="1"/>
    <col min="11279" max="11518" width="11.42578125" style="2"/>
    <col min="11519" max="11519" width="2.28515625" style="2" customWidth="1"/>
    <col min="11520" max="11520" width="0" style="2" hidden="1" customWidth="1"/>
    <col min="11521" max="11521" width="12.5703125" style="2" customWidth="1"/>
    <col min="11522" max="11522" width="14" style="2" customWidth="1"/>
    <col min="11523" max="11523" width="8.28515625" style="2" customWidth="1"/>
    <col min="11524" max="11525" width="7.140625" style="2" customWidth="1"/>
    <col min="11526" max="11526" width="9.85546875" style="2" customWidth="1"/>
    <col min="11527" max="11527" width="23.140625" style="2" bestFit="1" customWidth="1"/>
    <col min="11528" max="11528" width="10.28515625" style="2" customWidth="1"/>
    <col min="11529" max="11529" width="10.42578125" style="2" customWidth="1"/>
    <col min="11530" max="11530" width="30.28515625" style="2" customWidth="1"/>
    <col min="11531" max="11533" width="11.42578125" style="2" customWidth="1"/>
    <col min="11534" max="11534" width="16.85546875" style="2" bestFit="1" customWidth="1"/>
    <col min="11535" max="11774" width="11.42578125" style="2"/>
    <col min="11775" max="11775" width="2.28515625" style="2" customWidth="1"/>
    <col min="11776" max="11776" width="0" style="2" hidden="1" customWidth="1"/>
    <col min="11777" max="11777" width="12.5703125" style="2" customWidth="1"/>
    <col min="11778" max="11778" width="14" style="2" customWidth="1"/>
    <col min="11779" max="11779" width="8.28515625" style="2" customWidth="1"/>
    <col min="11780" max="11781" width="7.140625" style="2" customWidth="1"/>
    <col min="11782" max="11782" width="9.85546875" style="2" customWidth="1"/>
    <col min="11783" max="11783" width="23.140625" style="2" bestFit="1" customWidth="1"/>
    <col min="11784" max="11784" width="10.28515625" style="2" customWidth="1"/>
    <col min="11785" max="11785" width="10.42578125" style="2" customWidth="1"/>
    <col min="11786" max="11786" width="30.28515625" style="2" customWidth="1"/>
    <col min="11787" max="11789" width="11.42578125" style="2" customWidth="1"/>
    <col min="11790" max="11790" width="16.85546875" style="2" bestFit="1" customWidth="1"/>
    <col min="11791" max="12030" width="11.42578125" style="2"/>
    <col min="12031" max="12031" width="2.28515625" style="2" customWidth="1"/>
    <col min="12032" max="12032" width="0" style="2" hidden="1" customWidth="1"/>
    <col min="12033" max="12033" width="12.5703125" style="2" customWidth="1"/>
    <col min="12034" max="12034" width="14" style="2" customWidth="1"/>
    <col min="12035" max="12035" width="8.28515625" style="2" customWidth="1"/>
    <col min="12036" max="12037" width="7.140625" style="2" customWidth="1"/>
    <col min="12038" max="12038" width="9.85546875" style="2" customWidth="1"/>
    <col min="12039" max="12039" width="23.140625" style="2" bestFit="1" customWidth="1"/>
    <col min="12040" max="12040" width="10.28515625" style="2" customWidth="1"/>
    <col min="12041" max="12041" width="10.42578125" style="2" customWidth="1"/>
    <col min="12042" max="12042" width="30.28515625" style="2" customWidth="1"/>
    <col min="12043" max="12045" width="11.42578125" style="2" customWidth="1"/>
    <col min="12046" max="12046" width="16.85546875" style="2" bestFit="1" customWidth="1"/>
    <col min="12047" max="12286" width="11.42578125" style="2"/>
    <col min="12287" max="12287" width="2.28515625" style="2" customWidth="1"/>
    <col min="12288" max="12288" width="0" style="2" hidden="1" customWidth="1"/>
    <col min="12289" max="12289" width="12.5703125" style="2" customWidth="1"/>
    <col min="12290" max="12290" width="14" style="2" customWidth="1"/>
    <col min="12291" max="12291" width="8.28515625" style="2" customWidth="1"/>
    <col min="12292" max="12293" width="7.140625" style="2" customWidth="1"/>
    <col min="12294" max="12294" width="9.85546875" style="2" customWidth="1"/>
    <col min="12295" max="12295" width="23.140625" style="2" bestFit="1" customWidth="1"/>
    <col min="12296" max="12296" width="10.28515625" style="2" customWidth="1"/>
    <col min="12297" max="12297" width="10.42578125" style="2" customWidth="1"/>
    <col min="12298" max="12298" width="30.28515625" style="2" customWidth="1"/>
    <col min="12299" max="12301" width="11.42578125" style="2" customWidth="1"/>
    <col min="12302" max="12302" width="16.85546875" style="2" bestFit="1" customWidth="1"/>
    <col min="12303" max="12542" width="11.42578125" style="2"/>
    <col min="12543" max="12543" width="2.28515625" style="2" customWidth="1"/>
    <col min="12544" max="12544" width="0" style="2" hidden="1" customWidth="1"/>
    <col min="12545" max="12545" width="12.5703125" style="2" customWidth="1"/>
    <col min="12546" max="12546" width="14" style="2" customWidth="1"/>
    <col min="12547" max="12547" width="8.28515625" style="2" customWidth="1"/>
    <col min="12548" max="12549" width="7.140625" style="2" customWidth="1"/>
    <col min="12550" max="12550" width="9.85546875" style="2" customWidth="1"/>
    <col min="12551" max="12551" width="23.140625" style="2" bestFit="1" customWidth="1"/>
    <col min="12552" max="12552" width="10.28515625" style="2" customWidth="1"/>
    <col min="12553" max="12553" width="10.42578125" style="2" customWidth="1"/>
    <col min="12554" max="12554" width="30.28515625" style="2" customWidth="1"/>
    <col min="12555" max="12557" width="11.42578125" style="2" customWidth="1"/>
    <col min="12558" max="12558" width="16.85546875" style="2" bestFit="1" customWidth="1"/>
    <col min="12559" max="12798" width="11.42578125" style="2"/>
    <col min="12799" max="12799" width="2.28515625" style="2" customWidth="1"/>
    <col min="12800" max="12800" width="0" style="2" hidden="1" customWidth="1"/>
    <col min="12801" max="12801" width="12.5703125" style="2" customWidth="1"/>
    <col min="12802" max="12802" width="14" style="2" customWidth="1"/>
    <col min="12803" max="12803" width="8.28515625" style="2" customWidth="1"/>
    <col min="12804" max="12805" width="7.140625" style="2" customWidth="1"/>
    <col min="12806" max="12806" width="9.85546875" style="2" customWidth="1"/>
    <col min="12807" max="12807" width="23.140625" style="2" bestFit="1" customWidth="1"/>
    <col min="12808" max="12808" width="10.28515625" style="2" customWidth="1"/>
    <col min="12809" max="12809" width="10.42578125" style="2" customWidth="1"/>
    <col min="12810" max="12810" width="30.28515625" style="2" customWidth="1"/>
    <col min="12811" max="12813" width="11.42578125" style="2" customWidth="1"/>
    <col min="12814" max="12814" width="16.85546875" style="2" bestFit="1" customWidth="1"/>
    <col min="12815" max="13054" width="11.42578125" style="2"/>
    <col min="13055" max="13055" width="2.28515625" style="2" customWidth="1"/>
    <col min="13056" max="13056" width="0" style="2" hidden="1" customWidth="1"/>
    <col min="13057" max="13057" width="12.5703125" style="2" customWidth="1"/>
    <col min="13058" max="13058" width="14" style="2" customWidth="1"/>
    <col min="13059" max="13059" width="8.28515625" style="2" customWidth="1"/>
    <col min="13060" max="13061" width="7.140625" style="2" customWidth="1"/>
    <col min="13062" max="13062" width="9.85546875" style="2" customWidth="1"/>
    <col min="13063" max="13063" width="23.140625" style="2" bestFit="1" customWidth="1"/>
    <col min="13064" max="13064" width="10.28515625" style="2" customWidth="1"/>
    <col min="13065" max="13065" width="10.42578125" style="2" customWidth="1"/>
    <col min="13066" max="13066" width="30.28515625" style="2" customWidth="1"/>
    <col min="13067" max="13069" width="11.42578125" style="2" customWidth="1"/>
    <col min="13070" max="13070" width="16.85546875" style="2" bestFit="1" customWidth="1"/>
    <col min="13071" max="13310" width="11.42578125" style="2"/>
    <col min="13311" max="13311" width="2.28515625" style="2" customWidth="1"/>
    <col min="13312" max="13312" width="0" style="2" hidden="1" customWidth="1"/>
    <col min="13313" max="13313" width="12.5703125" style="2" customWidth="1"/>
    <col min="13314" max="13314" width="14" style="2" customWidth="1"/>
    <col min="13315" max="13315" width="8.28515625" style="2" customWidth="1"/>
    <col min="13316" max="13317" width="7.140625" style="2" customWidth="1"/>
    <col min="13318" max="13318" width="9.85546875" style="2" customWidth="1"/>
    <col min="13319" max="13319" width="23.140625" style="2" bestFit="1" customWidth="1"/>
    <col min="13320" max="13320" width="10.28515625" style="2" customWidth="1"/>
    <col min="13321" max="13321" width="10.42578125" style="2" customWidth="1"/>
    <col min="13322" max="13322" width="30.28515625" style="2" customWidth="1"/>
    <col min="13323" max="13325" width="11.42578125" style="2" customWidth="1"/>
    <col min="13326" max="13326" width="16.85546875" style="2" bestFit="1" customWidth="1"/>
    <col min="13327" max="13566" width="11.42578125" style="2"/>
    <col min="13567" max="13567" width="2.28515625" style="2" customWidth="1"/>
    <col min="13568" max="13568" width="0" style="2" hidden="1" customWidth="1"/>
    <col min="13569" max="13569" width="12.5703125" style="2" customWidth="1"/>
    <col min="13570" max="13570" width="14" style="2" customWidth="1"/>
    <col min="13571" max="13571" width="8.28515625" style="2" customWidth="1"/>
    <col min="13572" max="13573" width="7.140625" style="2" customWidth="1"/>
    <col min="13574" max="13574" width="9.85546875" style="2" customWidth="1"/>
    <col min="13575" max="13575" width="23.140625" style="2" bestFit="1" customWidth="1"/>
    <col min="13576" max="13576" width="10.28515625" style="2" customWidth="1"/>
    <col min="13577" max="13577" width="10.42578125" style="2" customWidth="1"/>
    <col min="13578" max="13578" width="30.28515625" style="2" customWidth="1"/>
    <col min="13579" max="13581" width="11.42578125" style="2" customWidth="1"/>
    <col min="13582" max="13582" width="16.85546875" style="2" bestFit="1" customWidth="1"/>
    <col min="13583" max="13822" width="11.42578125" style="2"/>
    <col min="13823" max="13823" width="2.28515625" style="2" customWidth="1"/>
    <col min="13824" max="13824" width="0" style="2" hidden="1" customWidth="1"/>
    <col min="13825" max="13825" width="12.5703125" style="2" customWidth="1"/>
    <col min="13826" max="13826" width="14" style="2" customWidth="1"/>
    <col min="13827" max="13827" width="8.28515625" style="2" customWidth="1"/>
    <col min="13828" max="13829" width="7.140625" style="2" customWidth="1"/>
    <col min="13830" max="13830" width="9.85546875" style="2" customWidth="1"/>
    <col min="13831" max="13831" width="23.140625" style="2" bestFit="1" customWidth="1"/>
    <col min="13832" max="13832" width="10.28515625" style="2" customWidth="1"/>
    <col min="13833" max="13833" width="10.42578125" style="2" customWidth="1"/>
    <col min="13834" max="13834" width="30.28515625" style="2" customWidth="1"/>
    <col min="13835" max="13837" width="11.42578125" style="2" customWidth="1"/>
    <col min="13838" max="13838" width="16.85546875" style="2" bestFit="1" customWidth="1"/>
    <col min="13839" max="14078" width="11.42578125" style="2"/>
    <col min="14079" max="14079" width="2.28515625" style="2" customWidth="1"/>
    <col min="14080" max="14080" width="0" style="2" hidden="1" customWidth="1"/>
    <col min="14081" max="14081" width="12.5703125" style="2" customWidth="1"/>
    <col min="14082" max="14082" width="14" style="2" customWidth="1"/>
    <col min="14083" max="14083" width="8.28515625" style="2" customWidth="1"/>
    <col min="14084" max="14085" width="7.140625" style="2" customWidth="1"/>
    <col min="14086" max="14086" width="9.85546875" style="2" customWidth="1"/>
    <col min="14087" max="14087" width="23.140625" style="2" bestFit="1" customWidth="1"/>
    <col min="14088" max="14088" width="10.28515625" style="2" customWidth="1"/>
    <col min="14089" max="14089" width="10.42578125" style="2" customWidth="1"/>
    <col min="14090" max="14090" width="30.28515625" style="2" customWidth="1"/>
    <col min="14091" max="14093" width="11.42578125" style="2" customWidth="1"/>
    <col min="14094" max="14094" width="16.85546875" style="2" bestFit="1" customWidth="1"/>
    <col min="14095" max="14334" width="11.42578125" style="2"/>
    <col min="14335" max="14335" width="2.28515625" style="2" customWidth="1"/>
    <col min="14336" max="14336" width="0" style="2" hidden="1" customWidth="1"/>
    <col min="14337" max="14337" width="12.5703125" style="2" customWidth="1"/>
    <col min="14338" max="14338" width="14" style="2" customWidth="1"/>
    <col min="14339" max="14339" width="8.28515625" style="2" customWidth="1"/>
    <col min="14340" max="14341" width="7.140625" style="2" customWidth="1"/>
    <col min="14342" max="14342" width="9.85546875" style="2" customWidth="1"/>
    <col min="14343" max="14343" width="23.140625" style="2" bestFit="1" customWidth="1"/>
    <col min="14344" max="14344" width="10.28515625" style="2" customWidth="1"/>
    <col min="14345" max="14345" width="10.42578125" style="2" customWidth="1"/>
    <col min="14346" max="14346" width="30.28515625" style="2" customWidth="1"/>
    <col min="14347" max="14349" width="11.42578125" style="2" customWidth="1"/>
    <col min="14350" max="14350" width="16.85546875" style="2" bestFit="1" customWidth="1"/>
    <col min="14351" max="14590" width="11.42578125" style="2"/>
    <col min="14591" max="14591" width="2.28515625" style="2" customWidth="1"/>
    <col min="14592" max="14592" width="0" style="2" hidden="1" customWidth="1"/>
    <col min="14593" max="14593" width="12.5703125" style="2" customWidth="1"/>
    <col min="14594" max="14594" width="14" style="2" customWidth="1"/>
    <col min="14595" max="14595" width="8.28515625" style="2" customWidth="1"/>
    <col min="14596" max="14597" width="7.140625" style="2" customWidth="1"/>
    <col min="14598" max="14598" width="9.85546875" style="2" customWidth="1"/>
    <col min="14599" max="14599" width="23.140625" style="2" bestFit="1" customWidth="1"/>
    <col min="14600" max="14600" width="10.28515625" style="2" customWidth="1"/>
    <col min="14601" max="14601" width="10.42578125" style="2" customWidth="1"/>
    <col min="14602" max="14602" width="30.28515625" style="2" customWidth="1"/>
    <col min="14603" max="14605" width="11.42578125" style="2" customWidth="1"/>
    <col min="14606" max="14606" width="16.85546875" style="2" bestFit="1" customWidth="1"/>
    <col min="14607" max="14846" width="11.42578125" style="2"/>
    <col min="14847" max="14847" width="2.28515625" style="2" customWidth="1"/>
    <col min="14848" max="14848" width="0" style="2" hidden="1" customWidth="1"/>
    <col min="14849" max="14849" width="12.5703125" style="2" customWidth="1"/>
    <col min="14850" max="14850" width="14" style="2" customWidth="1"/>
    <col min="14851" max="14851" width="8.28515625" style="2" customWidth="1"/>
    <col min="14852" max="14853" width="7.140625" style="2" customWidth="1"/>
    <col min="14854" max="14854" width="9.85546875" style="2" customWidth="1"/>
    <col min="14855" max="14855" width="23.140625" style="2" bestFit="1" customWidth="1"/>
    <col min="14856" max="14856" width="10.28515625" style="2" customWidth="1"/>
    <col min="14857" max="14857" width="10.42578125" style="2" customWidth="1"/>
    <col min="14858" max="14858" width="30.28515625" style="2" customWidth="1"/>
    <col min="14859" max="14861" width="11.42578125" style="2" customWidth="1"/>
    <col min="14862" max="14862" width="16.85546875" style="2" bestFit="1" customWidth="1"/>
    <col min="14863" max="15102" width="11.42578125" style="2"/>
    <col min="15103" max="15103" width="2.28515625" style="2" customWidth="1"/>
    <col min="15104" max="15104" width="0" style="2" hidden="1" customWidth="1"/>
    <col min="15105" max="15105" width="12.5703125" style="2" customWidth="1"/>
    <col min="15106" max="15106" width="14" style="2" customWidth="1"/>
    <col min="15107" max="15107" width="8.28515625" style="2" customWidth="1"/>
    <col min="15108" max="15109" width="7.140625" style="2" customWidth="1"/>
    <col min="15110" max="15110" width="9.85546875" style="2" customWidth="1"/>
    <col min="15111" max="15111" width="23.140625" style="2" bestFit="1" customWidth="1"/>
    <col min="15112" max="15112" width="10.28515625" style="2" customWidth="1"/>
    <col min="15113" max="15113" width="10.42578125" style="2" customWidth="1"/>
    <col min="15114" max="15114" width="30.28515625" style="2" customWidth="1"/>
    <col min="15115" max="15117" width="11.42578125" style="2" customWidth="1"/>
    <col min="15118" max="15118" width="16.85546875" style="2" bestFit="1" customWidth="1"/>
    <col min="15119" max="15358" width="11.42578125" style="2"/>
    <col min="15359" max="15359" width="2.28515625" style="2" customWidth="1"/>
    <col min="15360" max="15360" width="0" style="2" hidden="1" customWidth="1"/>
    <col min="15361" max="15361" width="12.5703125" style="2" customWidth="1"/>
    <col min="15362" max="15362" width="14" style="2" customWidth="1"/>
    <col min="15363" max="15363" width="8.28515625" style="2" customWidth="1"/>
    <col min="15364" max="15365" width="7.140625" style="2" customWidth="1"/>
    <col min="15366" max="15366" width="9.85546875" style="2" customWidth="1"/>
    <col min="15367" max="15367" width="23.140625" style="2" bestFit="1" customWidth="1"/>
    <col min="15368" max="15368" width="10.28515625" style="2" customWidth="1"/>
    <col min="15369" max="15369" width="10.42578125" style="2" customWidth="1"/>
    <col min="15370" max="15370" width="30.28515625" style="2" customWidth="1"/>
    <col min="15371" max="15373" width="11.42578125" style="2" customWidth="1"/>
    <col min="15374" max="15374" width="16.85546875" style="2" bestFit="1" customWidth="1"/>
    <col min="15375" max="15614" width="11.42578125" style="2"/>
    <col min="15615" max="15615" width="2.28515625" style="2" customWidth="1"/>
    <col min="15616" max="15616" width="0" style="2" hidden="1" customWidth="1"/>
    <col min="15617" max="15617" width="12.5703125" style="2" customWidth="1"/>
    <col min="15618" max="15618" width="14" style="2" customWidth="1"/>
    <col min="15619" max="15619" width="8.28515625" style="2" customWidth="1"/>
    <col min="15620" max="15621" width="7.140625" style="2" customWidth="1"/>
    <col min="15622" max="15622" width="9.85546875" style="2" customWidth="1"/>
    <col min="15623" max="15623" width="23.140625" style="2" bestFit="1" customWidth="1"/>
    <col min="15624" max="15624" width="10.28515625" style="2" customWidth="1"/>
    <col min="15625" max="15625" width="10.42578125" style="2" customWidth="1"/>
    <col min="15626" max="15626" width="30.28515625" style="2" customWidth="1"/>
    <col min="15627" max="15629" width="11.42578125" style="2" customWidth="1"/>
    <col min="15630" max="15630" width="16.85546875" style="2" bestFit="1" customWidth="1"/>
    <col min="15631" max="15870" width="11.42578125" style="2"/>
    <col min="15871" max="15871" width="2.28515625" style="2" customWidth="1"/>
    <col min="15872" max="15872" width="0" style="2" hidden="1" customWidth="1"/>
    <col min="15873" max="15873" width="12.5703125" style="2" customWidth="1"/>
    <col min="15874" max="15874" width="14" style="2" customWidth="1"/>
    <col min="15875" max="15875" width="8.28515625" style="2" customWidth="1"/>
    <col min="15876" max="15877" width="7.140625" style="2" customWidth="1"/>
    <col min="15878" max="15878" width="9.85546875" style="2" customWidth="1"/>
    <col min="15879" max="15879" width="23.140625" style="2" bestFit="1" customWidth="1"/>
    <col min="15880" max="15880" width="10.28515625" style="2" customWidth="1"/>
    <col min="15881" max="15881" width="10.42578125" style="2" customWidth="1"/>
    <col min="15882" max="15882" width="30.28515625" style="2" customWidth="1"/>
    <col min="15883" max="15885" width="11.42578125" style="2" customWidth="1"/>
    <col min="15886" max="15886" width="16.85546875" style="2" bestFit="1" customWidth="1"/>
    <col min="15887" max="16126" width="11.42578125" style="2"/>
    <col min="16127" max="16127" width="2.28515625" style="2" customWidth="1"/>
    <col min="16128" max="16128" width="0" style="2" hidden="1" customWidth="1"/>
    <col min="16129" max="16129" width="12.5703125" style="2" customWidth="1"/>
    <col min="16130" max="16130" width="14" style="2" customWidth="1"/>
    <col min="16131" max="16131" width="8.28515625" style="2" customWidth="1"/>
    <col min="16132" max="16133" width="7.140625" style="2" customWidth="1"/>
    <col min="16134" max="16134" width="9.85546875" style="2" customWidth="1"/>
    <col min="16135" max="16135" width="23.140625" style="2" bestFit="1" customWidth="1"/>
    <col min="16136" max="16136" width="10.28515625" style="2" customWidth="1"/>
    <col min="16137" max="16137" width="10.42578125" style="2" customWidth="1"/>
    <col min="16138" max="16138" width="30.28515625" style="2" customWidth="1"/>
    <col min="16139" max="16141" width="11.42578125" style="2" customWidth="1"/>
    <col min="16142" max="16142" width="16.85546875" style="2" bestFit="1" customWidth="1"/>
    <col min="16143" max="16384" width="11.42578125" style="2"/>
  </cols>
  <sheetData>
    <row r="3" spans="1:13" ht="15.75" x14ac:dyDescent="0.25">
      <c r="C3" s="42" t="s">
        <v>0</v>
      </c>
      <c r="D3" s="42"/>
      <c r="E3" s="42"/>
      <c r="F3" s="42"/>
      <c r="G3" s="42"/>
      <c r="H3" s="42"/>
      <c r="I3" s="42"/>
    </row>
    <row r="5" spans="1:13" ht="22.5" customHeight="1" x14ac:dyDescent="0.2">
      <c r="C5" s="32" t="s">
        <v>1</v>
      </c>
      <c r="D5" s="32" t="s">
        <v>2</v>
      </c>
      <c r="E5" s="32" t="s">
        <v>4</v>
      </c>
      <c r="F5" s="32" t="s">
        <v>5</v>
      </c>
      <c r="G5" s="32" t="s">
        <v>6</v>
      </c>
      <c r="H5" s="32" t="s">
        <v>7</v>
      </c>
      <c r="I5" s="32" t="s">
        <v>8</v>
      </c>
      <c r="J5" s="32" t="s">
        <v>10</v>
      </c>
      <c r="K5" s="37" t="s">
        <v>11</v>
      </c>
      <c r="L5" s="37" t="s">
        <v>12</v>
      </c>
      <c r="M5" s="37" t="s">
        <v>13</v>
      </c>
    </row>
    <row r="6" spans="1:13" x14ac:dyDescent="0.2">
      <c r="C6" s="34" t="s">
        <v>14</v>
      </c>
      <c r="D6" s="40" t="s">
        <v>15</v>
      </c>
      <c r="E6" s="41" t="s">
        <v>30</v>
      </c>
      <c r="F6" s="41">
        <v>9</v>
      </c>
      <c r="G6" s="41">
        <v>1160766</v>
      </c>
      <c r="H6" s="41" t="s">
        <v>25</v>
      </c>
      <c r="I6" s="41" t="s">
        <v>31</v>
      </c>
      <c r="J6" s="40" t="s">
        <v>19</v>
      </c>
      <c r="K6" s="43">
        <v>43140</v>
      </c>
      <c r="L6" s="43">
        <v>17740</v>
      </c>
      <c r="M6" s="43">
        <f t="shared" ref="M6:M20" si="0">K6-L6</f>
        <v>25400</v>
      </c>
    </row>
    <row r="7" spans="1:13" x14ac:dyDescent="0.2">
      <c r="C7" s="34" t="s">
        <v>14</v>
      </c>
      <c r="D7" s="40" t="s">
        <v>33</v>
      </c>
      <c r="E7" s="41" t="s">
        <v>30</v>
      </c>
      <c r="F7" s="41">
        <v>9</v>
      </c>
      <c r="G7" s="41">
        <v>1160811</v>
      </c>
      <c r="H7" s="41" t="s">
        <v>27</v>
      </c>
      <c r="I7" s="44" t="s">
        <v>18</v>
      </c>
      <c r="J7" s="40" t="s">
        <v>19</v>
      </c>
      <c r="K7" s="43">
        <v>42590</v>
      </c>
      <c r="L7" s="43">
        <v>16500</v>
      </c>
      <c r="M7" s="43">
        <f t="shared" si="0"/>
        <v>26090</v>
      </c>
    </row>
    <row r="8" spans="1:13" x14ac:dyDescent="0.2">
      <c r="C8" s="34" t="s">
        <v>14</v>
      </c>
      <c r="D8" s="40" t="s">
        <v>33</v>
      </c>
      <c r="E8" s="41" t="s">
        <v>30</v>
      </c>
      <c r="F8" s="41">
        <v>9</v>
      </c>
      <c r="G8" s="41">
        <v>1160821</v>
      </c>
      <c r="H8" s="33" t="s">
        <v>29</v>
      </c>
      <c r="I8" s="41" t="s">
        <v>24</v>
      </c>
      <c r="J8" s="40" t="s">
        <v>19</v>
      </c>
      <c r="K8" s="43">
        <v>46450</v>
      </c>
      <c r="L8" s="43">
        <v>16870</v>
      </c>
      <c r="M8" s="43">
        <f t="shared" si="0"/>
        <v>29580</v>
      </c>
    </row>
    <row r="9" spans="1:13" x14ac:dyDescent="0.2">
      <c r="C9" s="34" t="s">
        <v>14</v>
      </c>
      <c r="D9" s="40" t="s">
        <v>33</v>
      </c>
      <c r="E9" s="41" t="s">
        <v>30</v>
      </c>
      <c r="F9" s="41">
        <v>10</v>
      </c>
      <c r="G9" s="33">
        <v>1092283</v>
      </c>
      <c r="H9" s="33" t="s">
        <v>20</v>
      </c>
      <c r="I9" s="33" t="s">
        <v>21</v>
      </c>
      <c r="J9" s="40" t="s">
        <v>19</v>
      </c>
      <c r="K9" s="43">
        <v>47300</v>
      </c>
      <c r="L9" s="43">
        <v>17480</v>
      </c>
      <c r="M9" s="43">
        <f t="shared" si="0"/>
        <v>29820</v>
      </c>
    </row>
    <row r="10" spans="1:13" x14ac:dyDescent="0.2">
      <c r="C10" s="34" t="s">
        <v>14</v>
      </c>
      <c r="D10" s="40" t="s">
        <v>33</v>
      </c>
      <c r="E10" s="33" t="s">
        <v>30</v>
      </c>
      <c r="F10" s="33">
        <v>10</v>
      </c>
      <c r="G10" s="33">
        <v>1160849</v>
      </c>
      <c r="H10" s="33" t="s">
        <v>25</v>
      </c>
      <c r="I10" s="33" t="s">
        <v>26</v>
      </c>
      <c r="J10" s="40" t="s">
        <v>19</v>
      </c>
      <c r="K10" s="45">
        <v>43350</v>
      </c>
      <c r="L10" s="45">
        <v>17790</v>
      </c>
      <c r="M10" s="43">
        <f t="shared" si="0"/>
        <v>25560</v>
      </c>
    </row>
    <row r="11" spans="1:13" x14ac:dyDescent="0.2">
      <c r="A11" s="6"/>
      <c r="B11" s="22"/>
      <c r="C11" s="34" t="s">
        <v>14</v>
      </c>
      <c r="D11" s="40" t="s">
        <v>33</v>
      </c>
      <c r="E11" s="33" t="s">
        <v>30</v>
      </c>
      <c r="F11" s="33">
        <v>10</v>
      </c>
      <c r="G11" s="41">
        <v>1160866</v>
      </c>
      <c r="H11" s="33" t="s">
        <v>20</v>
      </c>
      <c r="I11" s="33" t="s">
        <v>21</v>
      </c>
      <c r="J11" s="40" t="s">
        <v>19</v>
      </c>
      <c r="K11" s="43">
        <v>42510</v>
      </c>
      <c r="L11" s="43">
        <v>17500</v>
      </c>
      <c r="M11" s="43">
        <f t="shared" si="0"/>
        <v>25010</v>
      </c>
    </row>
    <row r="12" spans="1:13" x14ac:dyDescent="0.2">
      <c r="A12" s="6"/>
      <c r="B12" s="22"/>
      <c r="C12" s="34" t="s">
        <v>14</v>
      </c>
      <c r="D12" s="40" t="s">
        <v>33</v>
      </c>
      <c r="E12" s="41" t="s">
        <v>30</v>
      </c>
      <c r="F12" s="41">
        <v>13</v>
      </c>
      <c r="G12" s="41">
        <v>1160928</v>
      </c>
      <c r="H12" s="41" t="s">
        <v>27</v>
      </c>
      <c r="I12" s="41" t="s">
        <v>18</v>
      </c>
      <c r="J12" s="40" t="s">
        <v>19</v>
      </c>
      <c r="K12" s="43">
        <v>39946</v>
      </c>
      <c r="L12" s="43">
        <v>16350</v>
      </c>
      <c r="M12" s="43">
        <f>K12-L12</f>
        <v>23596</v>
      </c>
    </row>
    <row r="13" spans="1:13" x14ac:dyDescent="0.2">
      <c r="A13" s="6"/>
      <c r="B13" s="22"/>
      <c r="C13" s="34" t="s">
        <v>14</v>
      </c>
      <c r="D13" s="40" t="s">
        <v>33</v>
      </c>
      <c r="E13" s="41" t="s">
        <v>30</v>
      </c>
      <c r="F13" s="41">
        <v>13</v>
      </c>
      <c r="G13" s="41">
        <v>1160954</v>
      </c>
      <c r="H13" s="41" t="s">
        <v>25</v>
      </c>
      <c r="I13" s="41" t="s">
        <v>26</v>
      </c>
      <c r="J13" s="40" t="s">
        <v>19</v>
      </c>
      <c r="K13" s="43">
        <v>42260</v>
      </c>
      <c r="L13" s="43">
        <v>17430</v>
      </c>
      <c r="M13" s="43">
        <f>K13-L13</f>
        <v>24830</v>
      </c>
    </row>
    <row r="14" spans="1:13" x14ac:dyDescent="0.2">
      <c r="A14" s="6"/>
      <c r="B14" s="22"/>
      <c r="C14" s="34" t="s">
        <v>14</v>
      </c>
      <c r="D14" s="40" t="s">
        <v>33</v>
      </c>
      <c r="E14" s="41" t="s">
        <v>30</v>
      </c>
      <c r="F14" s="41">
        <v>14</v>
      </c>
      <c r="G14" s="33">
        <v>1161004</v>
      </c>
      <c r="H14" s="33" t="s">
        <v>22</v>
      </c>
      <c r="I14" s="33" t="s">
        <v>37</v>
      </c>
      <c r="J14" s="40" t="s">
        <v>19</v>
      </c>
      <c r="K14" s="43">
        <v>44150</v>
      </c>
      <c r="L14" s="43">
        <v>15200</v>
      </c>
      <c r="M14" s="43">
        <f t="shared" si="0"/>
        <v>28950</v>
      </c>
    </row>
    <row r="15" spans="1:13" x14ac:dyDescent="0.2">
      <c r="A15" s="6"/>
      <c r="B15" s="22"/>
      <c r="C15" s="34" t="s">
        <v>14</v>
      </c>
      <c r="D15" s="40" t="s">
        <v>33</v>
      </c>
      <c r="E15" s="41" t="s">
        <v>30</v>
      </c>
      <c r="F15" s="41">
        <v>14</v>
      </c>
      <c r="G15" s="33">
        <v>1161008</v>
      </c>
      <c r="H15" s="33" t="s">
        <v>29</v>
      </c>
      <c r="I15" s="33" t="s">
        <v>24</v>
      </c>
      <c r="J15" s="40" t="s">
        <v>19</v>
      </c>
      <c r="K15" s="43">
        <v>41070</v>
      </c>
      <c r="L15" s="43">
        <v>16950</v>
      </c>
      <c r="M15" s="43">
        <f t="shared" si="0"/>
        <v>24120</v>
      </c>
    </row>
    <row r="16" spans="1:13" x14ac:dyDescent="0.2">
      <c r="A16" s="6"/>
      <c r="B16" s="22"/>
      <c r="C16" s="34" t="s">
        <v>14</v>
      </c>
      <c r="D16" s="40" t="s">
        <v>33</v>
      </c>
      <c r="E16" s="41" t="s">
        <v>30</v>
      </c>
      <c r="F16" s="41">
        <v>14</v>
      </c>
      <c r="G16" s="33">
        <v>1161015</v>
      </c>
      <c r="H16" s="33" t="s">
        <v>27</v>
      </c>
      <c r="I16" s="33" t="s">
        <v>18</v>
      </c>
      <c r="J16" s="41" t="s">
        <v>19</v>
      </c>
      <c r="K16" s="43">
        <v>45110</v>
      </c>
      <c r="L16" s="43">
        <v>16470</v>
      </c>
      <c r="M16" s="43">
        <f t="shared" si="0"/>
        <v>28640</v>
      </c>
    </row>
    <row r="17" spans="1:15" x14ac:dyDescent="0.2">
      <c r="A17" s="6"/>
      <c r="B17" s="22"/>
      <c r="C17" s="33" t="s">
        <v>14</v>
      </c>
      <c r="D17" s="41" t="s">
        <v>33</v>
      </c>
      <c r="E17" s="33" t="s">
        <v>30</v>
      </c>
      <c r="F17" s="33">
        <v>14</v>
      </c>
      <c r="G17" s="33">
        <v>1160912</v>
      </c>
      <c r="H17" s="33" t="s">
        <v>29</v>
      </c>
      <c r="I17" s="33" t="s">
        <v>39</v>
      </c>
      <c r="J17" s="34" t="s">
        <v>19</v>
      </c>
      <c r="K17" s="43">
        <v>46140</v>
      </c>
      <c r="L17" s="43">
        <v>16670</v>
      </c>
      <c r="M17" s="43">
        <f t="shared" si="0"/>
        <v>29470</v>
      </c>
      <c r="N17" s="23"/>
      <c r="O17" s="16"/>
    </row>
    <row r="18" spans="1:15" x14ac:dyDescent="0.2">
      <c r="A18" s="6"/>
      <c r="B18" s="22"/>
      <c r="C18" s="33" t="s">
        <v>14</v>
      </c>
      <c r="D18" s="41" t="s">
        <v>33</v>
      </c>
      <c r="E18" s="41" t="s">
        <v>30</v>
      </c>
      <c r="F18" s="41">
        <v>15</v>
      </c>
      <c r="G18" s="33">
        <v>1160987</v>
      </c>
      <c r="H18" s="33" t="s">
        <v>20</v>
      </c>
      <c r="I18" s="33" t="s">
        <v>21</v>
      </c>
      <c r="J18" s="40" t="s">
        <v>19</v>
      </c>
      <c r="K18" s="43">
        <v>43790</v>
      </c>
      <c r="L18" s="43">
        <v>17500</v>
      </c>
      <c r="M18" s="43">
        <f t="shared" si="0"/>
        <v>26290</v>
      </c>
      <c r="N18" s="16"/>
      <c r="O18" s="16"/>
    </row>
    <row r="19" spans="1:15" x14ac:dyDescent="0.2">
      <c r="A19" s="6"/>
      <c r="B19" s="24"/>
      <c r="C19" s="33" t="s">
        <v>14</v>
      </c>
      <c r="D19" s="41" t="s">
        <v>33</v>
      </c>
      <c r="E19" s="41" t="s">
        <v>30</v>
      </c>
      <c r="F19" s="41">
        <v>15</v>
      </c>
      <c r="G19" s="33">
        <v>1161018</v>
      </c>
      <c r="H19" s="33" t="s">
        <v>25</v>
      </c>
      <c r="I19" s="33" t="s">
        <v>26</v>
      </c>
      <c r="J19" s="41" t="s">
        <v>19</v>
      </c>
      <c r="K19" s="43">
        <v>44870</v>
      </c>
      <c r="L19" s="43">
        <v>17490</v>
      </c>
      <c r="M19" s="43">
        <f t="shared" si="0"/>
        <v>27380</v>
      </c>
      <c r="N19" s="16"/>
      <c r="O19" s="16"/>
    </row>
    <row r="20" spans="1:15" x14ac:dyDescent="0.2">
      <c r="A20" s="6"/>
      <c r="B20" s="24"/>
      <c r="C20" s="33" t="s">
        <v>14</v>
      </c>
      <c r="D20" s="41" t="s">
        <v>33</v>
      </c>
      <c r="E20" s="41" t="s">
        <v>30</v>
      </c>
      <c r="F20" s="41">
        <v>17</v>
      </c>
      <c r="G20" s="33">
        <v>1161043</v>
      </c>
      <c r="H20" s="33" t="s">
        <v>20</v>
      </c>
      <c r="I20" s="33" t="s">
        <v>21</v>
      </c>
      <c r="J20" s="41" t="s">
        <v>19</v>
      </c>
      <c r="K20" s="43">
        <v>45530</v>
      </c>
      <c r="L20" s="43">
        <v>17340</v>
      </c>
      <c r="M20" s="43">
        <f t="shared" si="0"/>
        <v>28190</v>
      </c>
      <c r="N20" s="16"/>
      <c r="O20" s="16"/>
    </row>
    <row r="21" spans="1:15" x14ac:dyDescent="0.2">
      <c r="A21" s="6"/>
      <c r="B21" s="24"/>
      <c r="C21" s="33" t="s">
        <v>14</v>
      </c>
      <c r="D21" s="41" t="s">
        <v>33</v>
      </c>
      <c r="E21" s="41" t="s">
        <v>30</v>
      </c>
      <c r="F21" s="41">
        <v>17</v>
      </c>
      <c r="G21" s="33">
        <v>1161046</v>
      </c>
      <c r="H21" s="33" t="s">
        <v>22</v>
      </c>
      <c r="I21" s="33" t="s">
        <v>37</v>
      </c>
      <c r="J21" s="41" t="s">
        <v>19</v>
      </c>
      <c r="K21" s="43">
        <v>44890</v>
      </c>
      <c r="L21" s="43">
        <v>15380</v>
      </c>
      <c r="M21" s="43">
        <f>+K21-L21</f>
        <v>29510</v>
      </c>
      <c r="N21" s="25"/>
      <c r="O21" s="16"/>
    </row>
    <row r="22" spans="1:15" x14ac:dyDescent="0.2">
      <c r="A22" s="6"/>
      <c r="B22" s="24"/>
      <c r="C22" s="33" t="s">
        <v>14</v>
      </c>
      <c r="D22" s="41" t="s">
        <v>33</v>
      </c>
      <c r="E22" s="41" t="s">
        <v>30</v>
      </c>
      <c r="F22" s="41">
        <v>17</v>
      </c>
      <c r="G22" s="33">
        <v>1161073</v>
      </c>
      <c r="H22" s="33" t="s">
        <v>29</v>
      </c>
      <c r="I22" s="33" t="s">
        <v>24</v>
      </c>
      <c r="J22" s="41" t="s">
        <v>19</v>
      </c>
      <c r="K22" s="43">
        <v>42810</v>
      </c>
      <c r="L22" s="43">
        <v>16680</v>
      </c>
      <c r="M22" s="43">
        <v>26310</v>
      </c>
      <c r="N22" s="16"/>
      <c r="O22" s="16"/>
    </row>
    <row r="23" spans="1:15" x14ac:dyDescent="0.2">
      <c r="A23" s="6"/>
      <c r="B23" s="24"/>
      <c r="C23" s="33" t="s">
        <v>14</v>
      </c>
      <c r="D23" s="41" t="s">
        <v>33</v>
      </c>
      <c r="E23" s="41" t="s">
        <v>30</v>
      </c>
      <c r="F23" s="41">
        <v>18</v>
      </c>
      <c r="G23" s="33">
        <v>1161094</v>
      </c>
      <c r="H23" s="33" t="s">
        <v>27</v>
      </c>
      <c r="I23" s="33" t="s">
        <v>18</v>
      </c>
      <c r="J23" s="41" t="s">
        <v>19</v>
      </c>
      <c r="K23" s="43">
        <v>42660</v>
      </c>
      <c r="L23" s="43">
        <v>16260</v>
      </c>
      <c r="M23" s="43">
        <f t="shared" ref="M23:M54" si="1">K23-L23</f>
        <v>26400</v>
      </c>
      <c r="N23" s="16"/>
      <c r="O23" s="16"/>
    </row>
    <row r="24" spans="1:15" x14ac:dyDescent="0.2">
      <c r="A24" s="6"/>
      <c r="B24" s="7"/>
      <c r="C24" s="33" t="s">
        <v>14</v>
      </c>
      <c r="D24" s="41" t="s">
        <v>33</v>
      </c>
      <c r="E24" s="41" t="s">
        <v>30</v>
      </c>
      <c r="F24" s="41">
        <v>18</v>
      </c>
      <c r="G24" s="33">
        <v>1161100</v>
      </c>
      <c r="H24" s="33" t="s">
        <v>25</v>
      </c>
      <c r="I24" s="33" t="s">
        <v>26</v>
      </c>
      <c r="J24" s="41" t="s">
        <v>19</v>
      </c>
      <c r="K24" s="43">
        <v>46020</v>
      </c>
      <c r="L24" s="43">
        <v>17670</v>
      </c>
      <c r="M24" s="43">
        <f t="shared" si="1"/>
        <v>28350</v>
      </c>
      <c r="N24" s="16"/>
      <c r="O24" s="16"/>
    </row>
    <row r="25" spans="1:15" x14ac:dyDescent="0.2">
      <c r="A25" s="6"/>
      <c r="B25" s="7"/>
      <c r="C25" s="33" t="s">
        <v>14</v>
      </c>
      <c r="D25" s="41" t="s">
        <v>33</v>
      </c>
      <c r="E25" s="41" t="s">
        <v>30</v>
      </c>
      <c r="F25" s="41">
        <v>18</v>
      </c>
      <c r="G25" s="33">
        <v>1161113</v>
      </c>
      <c r="H25" s="33" t="s">
        <v>20</v>
      </c>
      <c r="I25" s="33" t="s">
        <v>21</v>
      </c>
      <c r="J25" s="41" t="s">
        <v>19</v>
      </c>
      <c r="K25" s="43">
        <v>46230</v>
      </c>
      <c r="L25" s="43">
        <v>16480</v>
      </c>
      <c r="M25" s="43">
        <f t="shared" si="1"/>
        <v>29750</v>
      </c>
      <c r="N25" s="23"/>
      <c r="O25" s="16"/>
    </row>
    <row r="26" spans="1:15" x14ac:dyDescent="0.2">
      <c r="A26" s="6"/>
      <c r="B26" s="7"/>
      <c r="C26" s="33" t="s">
        <v>14</v>
      </c>
      <c r="D26" s="41" t="s">
        <v>33</v>
      </c>
      <c r="E26" s="41" t="s">
        <v>30</v>
      </c>
      <c r="F26" s="41">
        <v>18</v>
      </c>
      <c r="G26" s="33">
        <v>1161122</v>
      </c>
      <c r="H26" s="33" t="s">
        <v>22</v>
      </c>
      <c r="I26" s="33" t="s">
        <v>37</v>
      </c>
      <c r="J26" s="41" t="s">
        <v>19</v>
      </c>
      <c r="K26" s="43">
        <v>34530</v>
      </c>
      <c r="L26" s="43">
        <v>15150</v>
      </c>
      <c r="M26" s="43">
        <f>K26-L26</f>
        <v>19380</v>
      </c>
      <c r="N26" s="23"/>
      <c r="O26" s="16"/>
    </row>
    <row r="27" spans="1:15" x14ac:dyDescent="0.2">
      <c r="A27" s="6"/>
      <c r="B27" s="7"/>
      <c r="C27" s="34" t="s">
        <v>14</v>
      </c>
      <c r="D27" s="40" t="s">
        <v>33</v>
      </c>
      <c r="E27" s="33" t="s">
        <v>30</v>
      </c>
      <c r="F27" s="33">
        <v>21</v>
      </c>
      <c r="G27" s="33">
        <v>1161155</v>
      </c>
      <c r="H27" s="33" t="s">
        <v>27</v>
      </c>
      <c r="I27" s="33" t="s">
        <v>18</v>
      </c>
      <c r="J27" s="33" t="s">
        <v>19</v>
      </c>
      <c r="K27" s="43">
        <v>42640</v>
      </c>
      <c r="L27" s="43">
        <v>16260</v>
      </c>
      <c r="M27" s="43">
        <f t="shared" si="1"/>
        <v>26380</v>
      </c>
    </row>
    <row r="28" spans="1:15" x14ac:dyDescent="0.2">
      <c r="A28" s="6"/>
      <c r="B28" s="7"/>
      <c r="C28" s="34" t="s">
        <v>14</v>
      </c>
      <c r="D28" s="40" t="s">
        <v>33</v>
      </c>
      <c r="E28" s="41" t="s">
        <v>30</v>
      </c>
      <c r="F28" s="41">
        <v>21</v>
      </c>
      <c r="G28" s="33">
        <v>1161182</v>
      </c>
      <c r="H28" s="33" t="s">
        <v>25</v>
      </c>
      <c r="I28" s="33" t="s">
        <v>26</v>
      </c>
      <c r="J28" s="40" t="s">
        <v>19</v>
      </c>
      <c r="K28" s="43">
        <v>43790</v>
      </c>
      <c r="L28" s="43">
        <v>17560</v>
      </c>
      <c r="M28" s="43">
        <f t="shared" si="1"/>
        <v>26230</v>
      </c>
    </row>
    <row r="29" spans="1:15" x14ac:dyDescent="0.2">
      <c r="A29" s="6"/>
      <c r="B29" s="7"/>
      <c r="C29" s="34" t="s">
        <v>14</v>
      </c>
      <c r="D29" s="40" t="s">
        <v>33</v>
      </c>
      <c r="E29" s="41" t="s">
        <v>30</v>
      </c>
      <c r="F29" s="41">
        <v>22</v>
      </c>
      <c r="G29" s="33">
        <v>1161197</v>
      </c>
      <c r="H29" s="33" t="s">
        <v>20</v>
      </c>
      <c r="I29" s="33" t="s">
        <v>21</v>
      </c>
      <c r="J29" s="40" t="s">
        <v>19</v>
      </c>
      <c r="K29" s="43">
        <v>45670</v>
      </c>
      <c r="L29" s="43">
        <v>17300</v>
      </c>
      <c r="M29" s="43">
        <f t="shared" si="1"/>
        <v>28370</v>
      </c>
    </row>
    <row r="30" spans="1:15" x14ac:dyDescent="0.2">
      <c r="A30" s="6"/>
      <c r="B30" s="7"/>
      <c r="C30" s="34" t="s">
        <v>14</v>
      </c>
      <c r="D30" s="40" t="s">
        <v>33</v>
      </c>
      <c r="E30" s="41" t="s">
        <v>30</v>
      </c>
      <c r="F30" s="41">
        <v>22</v>
      </c>
      <c r="G30" s="33">
        <v>1161203</v>
      </c>
      <c r="H30" s="33" t="s">
        <v>22</v>
      </c>
      <c r="I30" s="33" t="s">
        <v>37</v>
      </c>
      <c r="J30" s="40" t="s">
        <v>19</v>
      </c>
      <c r="K30" s="43">
        <v>39330</v>
      </c>
      <c r="L30" s="43">
        <v>15150</v>
      </c>
      <c r="M30" s="43">
        <f t="shared" si="1"/>
        <v>24180</v>
      </c>
    </row>
    <row r="31" spans="1:15" x14ac:dyDescent="0.2">
      <c r="A31" s="6"/>
      <c r="B31" s="7"/>
      <c r="C31" s="34" t="s">
        <v>14</v>
      </c>
      <c r="D31" s="40" t="s">
        <v>33</v>
      </c>
      <c r="E31" s="41" t="s">
        <v>30</v>
      </c>
      <c r="F31" s="41">
        <v>22</v>
      </c>
      <c r="G31" s="33">
        <v>1161229</v>
      </c>
      <c r="H31" s="33" t="s">
        <v>29</v>
      </c>
      <c r="I31" s="33" t="s">
        <v>24</v>
      </c>
      <c r="J31" s="40" t="s">
        <v>19</v>
      </c>
      <c r="K31" s="43">
        <v>41510</v>
      </c>
      <c r="L31" s="43">
        <v>16470</v>
      </c>
      <c r="M31" s="43">
        <f t="shared" si="1"/>
        <v>25040</v>
      </c>
    </row>
    <row r="32" spans="1:15" x14ac:dyDescent="0.2">
      <c r="A32" s="6"/>
      <c r="B32" s="7"/>
      <c r="C32" s="34" t="s">
        <v>14</v>
      </c>
      <c r="D32" s="40" t="s">
        <v>33</v>
      </c>
      <c r="E32" s="41" t="s">
        <v>30</v>
      </c>
      <c r="F32" s="41">
        <v>23</v>
      </c>
      <c r="G32" s="33">
        <v>1161254</v>
      </c>
      <c r="H32" s="33" t="s">
        <v>40</v>
      </c>
      <c r="I32" s="33" t="s">
        <v>41</v>
      </c>
      <c r="J32" s="40" t="s">
        <v>19</v>
      </c>
      <c r="K32" s="43">
        <v>39310</v>
      </c>
      <c r="L32" s="43">
        <v>15960</v>
      </c>
      <c r="M32" s="43">
        <f t="shared" si="1"/>
        <v>23350</v>
      </c>
    </row>
    <row r="33" spans="1:14" x14ac:dyDescent="0.2">
      <c r="A33" s="6"/>
      <c r="B33" s="7"/>
      <c r="C33" s="34" t="s">
        <v>14</v>
      </c>
      <c r="D33" s="40" t="s">
        <v>33</v>
      </c>
      <c r="E33" s="41" t="s">
        <v>30</v>
      </c>
      <c r="F33" s="41">
        <v>23</v>
      </c>
      <c r="G33" s="33">
        <v>1161257</v>
      </c>
      <c r="H33" s="33" t="s">
        <v>27</v>
      </c>
      <c r="I33" s="33" t="s">
        <v>18</v>
      </c>
      <c r="J33" s="40" t="s">
        <v>19</v>
      </c>
      <c r="K33" s="43">
        <v>44110</v>
      </c>
      <c r="L33" s="43">
        <v>16270</v>
      </c>
      <c r="M33" s="43">
        <f t="shared" si="1"/>
        <v>27840</v>
      </c>
    </row>
    <row r="34" spans="1:14" x14ac:dyDescent="0.2">
      <c r="A34" s="6"/>
      <c r="B34" s="7"/>
      <c r="C34" s="34" t="s">
        <v>14</v>
      </c>
      <c r="D34" s="40" t="s">
        <v>33</v>
      </c>
      <c r="E34" s="41" t="s">
        <v>30</v>
      </c>
      <c r="F34" s="41">
        <v>24</v>
      </c>
      <c r="G34" s="33">
        <v>1161296</v>
      </c>
      <c r="H34" s="33" t="s">
        <v>25</v>
      </c>
      <c r="I34" s="33" t="s">
        <v>26</v>
      </c>
      <c r="J34" s="40" t="s">
        <v>19</v>
      </c>
      <c r="K34" s="43">
        <v>43070</v>
      </c>
      <c r="L34" s="43">
        <v>17730</v>
      </c>
      <c r="M34" s="43">
        <f t="shared" si="1"/>
        <v>25340</v>
      </c>
    </row>
    <row r="35" spans="1:14" x14ac:dyDescent="0.2">
      <c r="A35" s="6"/>
      <c r="B35" s="7"/>
      <c r="C35" s="34" t="s">
        <v>14</v>
      </c>
      <c r="D35" s="40" t="s">
        <v>33</v>
      </c>
      <c r="E35" s="41" t="s">
        <v>30</v>
      </c>
      <c r="F35" s="41">
        <v>24</v>
      </c>
      <c r="G35" s="33">
        <v>1161367</v>
      </c>
      <c r="H35" s="33" t="s">
        <v>20</v>
      </c>
      <c r="I35" s="33" t="s">
        <v>21</v>
      </c>
      <c r="J35" s="40" t="s">
        <v>19</v>
      </c>
      <c r="K35" s="43">
        <v>45770</v>
      </c>
      <c r="L35" s="43">
        <v>17480</v>
      </c>
      <c r="M35" s="43">
        <f t="shared" si="1"/>
        <v>28290</v>
      </c>
      <c r="N35" s="26"/>
    </row>
    <row r="36" spans="1:14" x14ac:dyDescent="0.2">
      <c r="A36" s="6"/>
      <c r="B36" s="7"/>
      <c r="C36" s="34" t="s">
        <v>14</v>
      </c>
      <c r="D36" s="40" t="s">
        <v>33</v>
      </c>
      <c r="E36" s="41" t="s">
        <v>30</v>
      </c>
      <c r="F36" s="41">
        <v>24</v>
      </c>
      <c r="G36" s="33">
        <v>1161372</v>
      </c>
      <c r="H36" s="33" t="s">
        <v>22</v>
      </c>
      <c r="I36" s="33" t="s">
        <v>37</v>
      </c>
      <c r="J36" s="40" t="s">
        <v>19</v>
      </c>
      <c r="K36" s="43">
        <v>41870</v>
      </c>
      <c r="L36" s="43">
        <v>15340</v>
      </c>
      <c r="M36" s="43">
        <f t="shared" si="1"/>
        <v>26530</v>
      </c>
    </row>
    <row r="37" spans="1:14" x14ac:dyDescent="0.2">
      <c r="A37" s="6"/>
      <c r="B37" s="7"/>
      <c r="C37" s="34" t="s">
        <v>14</v>
      </c>
      <c r="D37" s="40" t="s">
        <v>33</v>
      </c>
      <c r="E37" s="41" t="s">
        <v>30</v>
      </c>
      <c r="F37" s="41">
        <v>24</v>
      </c>
      <c r="G37" s="33">
        <v>1161375</v>
      </c>
      <c r="H37" s="33" t="s">
        <v>29</v>
      </c>
      <c r="I37" s="33" t="s">
        <v>24</v>
      </c>
      <c r="J37" s="40" t="s">
        <v>19</v>
      </c>
      <c r="K37" s="43">
        <v>43710</v>
      </c>
      <c r="L37" s="43">
        <v>16810</v>
      </c>
      <c r="M37" s="43">
        <f t="shared" si="1"/>
        <v>26900</v>
      </c>
    </row>
    <row r="38" spans="1:14" x14ac:dyDescent="0.2">
      <c r="A38" s="6"/>
      <c r="B38" s="7"/>
      <c r="C38" s="34" t="s">
        <v>14</v>
      </c>
      <c r="D38" s="40" t="s">
        <v>33</v>
      </c>
      <c r="E38" s="41" t="s">
        <v>30</v>
      </c>
      <c r="F38" s="41">
        <v>26</v>
      </c>
      <c r="G38" s="33">
        <v>1161472</v>
      </c>
      <c r="H38" s="33" t="s">
        <v>20</v>
      </c>
      <c r="I38" s="33" t="s">
        <v>21</v>
      </c>
      <c r="J38" s="40" t="s">
        <v>19</v>
      </c>
      <c r="K38" s="43">
        <v>42320</v>
      </c>
      <c r="L38" s="43">
        <v>17510</v>
      </c>
      <c r="M38" s="43">
        <f t="shared" si="1"/>
        <v>24810</v>
      </c>
    </row>
    <row r="39" spans="1:14" x14ac:dyDescent="0.2">
      <c r="A39" s="6"/>
      <c r="B39" s="7"/>
      <c r="C39" s="34" t="s">
        <v>14</v>
      </c>
      <c r="D39" s="40" t="s">
        <v>33</v>
      </c>
      <c r="E39" s="33" t="s">
        <v>30</v>
      </c>
      <c r="F39" s="33">
        <v>28</v>
      </c>
      <c r="G39" s="33">
        <v>1161517</v>
      </c>
      <c r="H39" s="33" t="s">
        <v>22</v>
      </c>
      <c r="I39" s="33" t="s">
        <v>37</v>
      </c>
      <c r="J39" s="34" t="s">
        <v>19</v>
      </c>
      <c r="K39" s="43">
        <v>48320</v>
      </c>
      <c r="L39" s="43">
        <v>15150</v>
      </c>
      <c r="M39" s="43">
        <f t="shared" si="1"/>
        <v>33170</v>
      </c>
    </row>
    <row r="40" spans="1:14" x14ac:dyDescent="0.2">
      <c r="A40" s="6"/>
      <c r="B40" s="7"/>
      <c r="C40" s="34" t="s">
        <v>14</v>
      </c>
      <c r="D40" s="40" t="s">
        <v>33</v>
      </c>
      <c r="E40" s="33" t="s">
        <v>30</v>
      </c>
      <c r="F40" s="33">
        <v>28</v>
      </c>
      <c r="G40" s="33">
        <v>1161528</v>
      </c>
      <c r="H40" s="33" t="s">
        <v>29</v>
      </c>
      <c r="I40" s="33" t="s">
        <v>24</v>
      </c>
      <c r="J40" s="34" t="s">
        <v>19</v>
      </c>
      <c r="K40" s="43">
        <v>41970</v>
      </c>
      <c r="L40" s="43">
        <v>16540</v>
      </c>
      <c r="M40" s="43">
        <f t="shared" si="1"/>
        <v>25430</v>
      </c>
    </row>
    <row r="41" spans="1:14" x14ac:dyDescent="0.2">
      <c r="A41" s="6"/>
      <c r="B41" s="7"/>
      <c r="C41" s="34" t="s">
        <v>14</v>
      </c>
      <c r="D41" s="40" t="s">
        <v>33</v>
      </c>
      <c r="E41" s="33" t="s">
        <v>30</v>
      </c>
      <c r="F41" s="33">
        <v>28</v>
      </c>
      <c r="G41" s="33">
        <v>1161549</v>
      </c>
      <c r="H41" s="33" t="s">
        <v>27</v>
      </c>
      <c r="I41" s="33" t="s">
        <v>18</v>
      </c>
      <c r="J41" s="34" t="s">
        <v>19</v>
      </c>
      <c r="K41" s="43">
        <v>43560</v>
      </c>
      <c r="L41" s="43">
        <v>16170</v>
      </c>
      <c r="M41" s="43">
        <f t="shared" si="1"/>
        <v>27390</v>
      </c>
    </row>
    <row r="42" spans="1:14" x14ac:dyDescent="0.2">
      <c r="A42" s="6"/>
      <c r="B42" s="7"/>
      <c r="C42" s="34" t="s">
        <v>14</v>
      </c>
      <c r="D42" s="40" t="s">
        <v>33</v>
      </c>
      <c r="E42" s="33" t="s">
        <v>30</v>
      </c>
      <c r="F42" s="33">
        <v>29</v>
      </c>
      <c r="G42" s="33">
        <v>1161567</v>
      </c>
      <c r="H42" s="33" t="s">
        <v>25</v>
      </c>
      <c r="I42" s="33" t="s">
        <v>26</v>
      </c>
      <c r="J42" s="34" t="s">
        <v>19</v>
      </c>
      <c r="K42" s="43">
        <v>40530</v>
      </c>
      <c r="L42" s="43">
        <v>17830</v>
      </c>
      <c r="M42" s="43">
        <f t="shared" si="1"/>
        <v>22700</v>
      </c>
    </row>
    <row r="43" spans="1:14" x14ac:dyDescent="0.2">
      <c r="A43" s="6"/>
      <c r="B43" s="7"/>
      <c r="C43" s="34" t="s">
        <v>14</v>
      </c>
      <c r="D43" s="40" t="s">
        <v>33</v>
      </c>
      <c r="E43" s="33" t="s">
        <v>30</v>
      </c>
      <c r="F43" s="33">
        <v>29</v>
      </c>
      <c r="G43" s="33">
        <v>1161570</v>
      </c>
      <c r="H43" s="33" t="s">
        <v>20</v>
      </c>
      <c r="I43" s="33" t="s">
        <v>21</v>
      </c>
      <c r="J43" s="34" t="s">
        <v>19</v>
      </c>
      <c r="K43" s="43">
        <v>44520</v>
      </c>
      <c r="L43" s="43">
        <v>17330</v>
      </c>
      <c r="M43" s="43">
        <f t="shared" si="1"/>
        <v>27190</v>
      </c>
    </row>
    <row r="44" spans="1:14" x14ac:dyDescent="0.2">
      <c r="A44" s="6"/>
      <c r="B44" s="7"/>
      <c r="C44" s="34" t="s">
        <v>14</v>
      </c>
      <c r="D44" s="40" t="s">
        <v>33</v>
      </c>
      <c r="E44" s="33" t="s">
        <v>30</v>
      </c>
      <c r="F44" s="33">
        <v>29</v>
      </c>
      <c r="G44" s="33">
        <v>1161581</v>
      </c>
      <c r="H44" s="33" t="s">
        <v>22</v>
      </c>
      <c r="I44" s="33" t="s">
        <v>37</v>
      </c>
      <c r="J44" s="34" t="s">
        <v>19</v>
      </c>
      <c r="K44" s="43">
        <v>37460</v>
      </c>
      <c r="L44" s="43">
        <v>15170</v>
      </c>
      <c r="M44" s="43">
        <f t="shared" si="1"/>
        <v>22290</v>
      </c>
    </row>
    <row r="45" spans="1:14" x14ac:dyDescent="0.2">
      <c r="A45" s="6"/>
      <c r="B45" s="7"/>
      <c r="C45" s="34" t="s">
        <v>14</v>
      </c>
      <c r="D45" s="40" t="s">
        <v>33</v>
      </c>
      <c r="E45" s="33" t="s">
        <v>30</v>
      </c>
      <c r="F45" s="33">
        <v>30</v>
      </c>
      <c r="G45" s="33">
        <v>1161633</v>
      </c>
      <c r="H45" s="33" t="s">
        <v>27</v>
      </c>
      <c r="I45" s="33" t="s">
        <v>18</v>
      </c>
      <c r="J45" s="34" t="s">
        <v>19</v>
      </c>
      <c r="K45" s="43">
        <v>43600</v>
      </c>
      <c r="L45" s="43">
        <v>16400</v>
      </c>
      <c r="M45" s="43">
        <f t="shared" si="1"/>
        <v>27200</v>
      </c>
    </row>
    <row r="46" spans="1:14" x14ac:dyDescent="0.2">
      <c r="A46" s="6"/>
      <c r="B46" s="7"/>
      <c r="C46" s="34" t="s">
        <v>14</v>
      </c>
      <c r="D46" s="40" t="s">
        <v>33</v>
      </c>
      <c r="E46" s="33" t="s">
        <v>30</v>
      </c>
      <c r="F46" s="33">
        <v>25</v>
      </c>
      <c r="G46" s="33">
        <v>1161441</v>
      </c>
      <c r="H46" s="33" t="s">
        <v>27</v>
      </c>
      <c r="I46" s="33" t="s">
        <v>18</v>
      </c>
      <c r="J46" s="34" t="s">
        <v>19</v>
      </c>
      <c r="K46" s="43">
        <v>45800</v>
      </c>
      <c r="L46" s="43">
        <v>16260</v>
      </c>
      <c r="M46" s="43">
        <f t="shared" si="1"/>
        <v>29540</v>
      </c>
    </row>
    <row r="47" spans="1:14" x14ac:dyDescent="0.2">
      <c r="A47" s="6"/>
      <c r="B47" s="7"/>
      <c r="C47" s="34" t="s">
        <v>14</v>
      </c>
      <c r="D47" s="40" t="s">
        <v>33</v>
      </c>
      <c r="E47" s="33" t="s">
        <v>30</v>
      </c>
      <c r="F47" s="33">
        <v>25</v>
      </c>
      <c r="G47" s="33">
        <v>1161449</v>
      </c>
      <c r="H47" s="33" t="s">
        <v>40</v>
      </c>
      <c r="I47" s="33" t="s">
        <v>41</v>
      </c>
      <c r="J47" s="34" t="s">
        <v>19</v>
      </c>
      <c r="K47" s="43">
        <v>36740</v>
      </c>
      <c r="L47" s="43">
        <v>16120</v>
      </c>
      <c r="M47" s="43">
        <f t="shared" si="1"/>
        <v>20620</v>
      </c>
    </row>
    <row r="48" spans="1:14" x14ac:dyDescent="0.2">
      <c r="A48" s="6"/>
      <c r="B48" s="7"/>
      <c r="C48" s="34" t="s">
        <v>14</v>
      </c>
      <c r="D48" s="40" t="s">
        <v>33</v>
      </c>
      <c r="E48" s="33" t="s">
        <v>30</v>
      </c>
      <c r="F48" s="33">
        <v>25</v>
      </c>
      <c r="G48" s="33">
        <v>1161462</v>
      </c>
      <c r="H48" s="33" t="s">
        <v>25</v>
      </c>
      <c r="I48" s="33" t="s">
        <v>26</v>
      </c>
      <c r="J48" s="34" t="s">
        <v>19</v>
      </c>
      <c r="K48" s="43">
        <v>47310</v>
      </c>
      <c r="L48" s="43">
        <v>17730</v>
      </c>
      <c r="M48" s="43">
        <f t="shared" si="1"/>
        <v>29580</v>
      </c>
    </row>
    <row r="49" spans="1:14" x14ac:dyDescent="0.2">
      <c r="A49" s="6"/>
      <c r="B49" s="7"/>
      <c r="C49" s="34" t="s">
        <v>14</v>
      </c>
      <c r="D49" s="40" t="s">
        <v>33</v>
      </c>
      <c r="E49" s="33" t="s">
        <v>30</v>
      </c>
      <c r="F49" s="33">
        <v>29</v>
      </c>
      <c r="G49" s="33">
        <v>1161593</v>
      </c>
      <c r="H49" s="33" t="s">
        <v>29</v>
      </c>
      <c r="I49" s="33" t="s">
        <v>24</v>
      </c>
      <c r="J49" s="34" t="s">
        <v>19</v>
      </c>
      <c r="K49" s="43">
        <v>39270</v>
      </c>
      <c r="L49" s="43">
        <v>16820</v>
      </c>
      <c r="M49" s="43">
        <f t="shared" si="1"/>
        <v>22450</v>
      </c>
    </row>
    <row r="50" spans="1:14" x14ac:dyDescent="0.2">
      <c r="A50" s="6"/>
      <c r="B50" s="7"/>
      <c r="C50" s="34" t="s">
        <v>14</v>
      </c>
      <c r="D50" s="40" t="s">
        <v>33</v>
      </c>
      <c r="E50" s="33" t="s">
        <v>30</v>
      </c>
      <c r="F50" s="33">
        <v>30</v>
      </c>
      <c r="G50" s="33">
        <v>1161643</v>
      </c>
      <c r="H50" s="33" t="s">
        <v>42</v>
      </c>
      <c r="I50" s="33" t="s">
        <v>26</v>
      </c>
      <c r="J50" s="34" t="s">
        <v>19</v>
      </c>
      <c r="K50" s="43">
        <v>41920</v>
      </c>
      <c r="L50" s="43">
        <v>17440</v>
      </c>
      <c r="M50" s="43">
        <f t="shared" si="1"/>
        <v>24480</v>
      </c>
    </row>
    <row r="51" spans="1:14" x14ac:dyDescent="0.2">
      <c r="A51" s="6"/>
      <c r="B51" s="7"/>
      <c r="C51" s="34" t="s">
        <v>14</v>
      </c>
      <c r="D51" s="40" t="s">
        <v>33</v>
      </c>
      <c r="E51" s="33" t="s">
        <v>30</v>
      </c>
      <c r="F51" s="33">
        <v>30</v>
      </c>
      <c r="G51" s="33">
        <v>1161676</v>
      </c>
      <c r="H51" s="33" t="s">
        <v>20</v>
      </c>
      <c r="I51" s="33" t="s">
        <v>21</v>
      </c>
      <c r="J51" s="34" t="s">
        <v>19</v>
      </c>
      <c r="K51" s="43">
        <v>41850</v>
      </c>
      <c r="L51" s="43">
        <v>17400</v>
      </c>
      <c r="M51" s="43">
        <f t="shared" si="1"/>
        <v>24450</v>
      </c>
    </row>
    <row r="52" spans="1:14" x14ac:dyDescent="0.2">
      <c r="A52" s="6"/>
      <c r="B52" s="7"/>
      <c r="C52" s="34" t="s">
        <v>14</v>
      </c>
      <c r="D52" s="40" t="s">
        <v>33</v>
      </c>
      <c r="E52" s="33" t="s">
        <v>30</v>
      </c>
      <c r="F52" s="33">
        <v>31</v>
      </c>
      <c r="G52" s="33">
        <v>1161707</v>
      </c>
      <c r="H52" s="33" t="s">
        <v>22</v>
      </c>
      <c r="I52" s="33" t="s">
        <v>37</v>
      </c>
      <c r="J52" s="34" t="s">
        <v>19</v>
      </c>
      <c r="K52" s="43">
        <v>46760</v>
      </c>
      <c r="L52" s="43">
        <v>15220</v>
      </c>
      <c r="M52" s="43">
        <f t="shared" si="1"/>
        <v>31540</v>
      </c>
    </row>
    <row r="53" spans="1:14" ht="11.25" customHeight="1" x14ac:dyDescent="0.2">
      <c r="A53" s="6"/>
      <c r="B53" s="7"/>
      <c r="C53" s="34" t="s">
        <v>14</v>
      </c>
      <c r="D53" s="40" t="s">
        <v>33</v>
      </c>
      <c r="E53" s="33" t="s">
        <v>30</v>
      </c>
      <c r="F53" s="33">
        <v>31</v>
      </c>
      <c r="G53" s="33">
        <v>1161724</v>
      </c>
      <c r="H53" s="33" t="s">
        <v>29</v>
      </c>
      <c r="I53" s="33" t="s">
        <v>24</v>
      </c>
      <c r="J53" s="34" t="s">
        <v>19</v>
      </c>
      <c r="K53" s="43">
        <v>41230</v>
      </c>
      <c r="L53" s="43">
        <v>16540</v>
      </c>
      <c r="M53" s="43">
        <f t="shared" si="1"/>
        <v>24690</v>
      </c>
    </row>
    <row r="54" spans="1:14" ht="11.25" customHeight="1" x14ac:dyDescent="0.2">
      <c r="A54" s="6"/>
      <c r="B54" s="7"/>
      <c r="C54" s="34" t="s">
        <v>14</v>
      </c>
      <c r="D54" s="40" t="s">
        <v>15</v>
      </c>
      <c r="E54" s="33" t="s">
        <v>30</v>
      </c>
      <c r="F54" s="33">
        <v>31</v>
      </c>
      <c r="G54" s="33">
        <v>1161741</v>
      </c>
      <c r="H54" s="33" t="s">
        <v>42</v>
      </c>
      <c r="I54" s="33" t="s">
        <v>26</v>
      </c>
      <c r="J54" s="34" t="s">
        <v>19</v>
      </c>
      <c r="K54" s="43">
        <v>44460</v>
      </c>
      <c r="L54" s="43">
        <v>17750</v>
      </c>
      <c r="M54" s="43">
        <f t="shared" si="1"/>
        <v>26710</v>
      </c>
      <c r="N54" s="3"/>
    </row>
    <row r="55" spans="1:14" x14ac:dyDescent="0.2">
      <c r="M55" s="36"/>
      <c r="N55" s="3"/>
    </row>
    <row r="56" spans="1:14" x14ac:dyDescent="0.2">
      <c r="M56" s="36"/>
    </row>
    <row r="57" spans="1:14" x14ac:dyDescent="0.2">
      <c r="M57" s="36"/>
    </row>
    <row r="58" spans="1:14" x14ac:dyDescent="0.2">
      <c r="M58" s="36"/>
    </row>
  </sheetData>
  <mergeCells count="1">
    <mergeCell ref="C3:I3"/>
  </mergeCells>
  <pageMargins left="0.25" right="0.25" top="0.75" bottom="0.75" header="0.3" footer="0.3"/>
  <pageSetup paperSize="5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3:O57"/>
  <sheetViews>
    <sheetView zoomScaleNormal="100" workbookViewId="0">
      <selection activeCell="P10" sqref="P10"/>
    </sheetView>
  </sheetViews>
  <sheetFormatPr baseColWidth="10" defaultRowHeight="11.25" x14ac:dyDescent="0.2"/>
  <cols>
    <col min="1" max="1" width="2.28515625" style="2" customWidth="1"/>
    <col min="2" max="2" width="2.85546875" style="2" hidden="1" customWidth="1"/>
    <col min="3" max="3" width="8.140625" style="35" customWidth="1"/>
    <col min="4" max="4" width="11" style="35" customWidth="1"/>
    <col min="5" max="5" width="4.140625" style="35" customWidth="1"/>
    <col min="6" max="6" width="2.85546875" style="35" customWidth="1"/>
    <col min="7" max="7" width="7.140625" style="35" customWidth="1"/>
    <col min="8" max="8" width="18.42578125" style="35" customWidth="1"/>
    <col min="9" max="9" width="7.42578125" style="2" customWidth="1"/>
    <col min="10" max="10" width="19.42578125" style="35" customWidth="1"/>
    <col min="11" max="11" width="5.85546875" style="36" customWidth="1"/>
    <col min="12" max="12" width="5.5703125" style="36" customWidth="1"/>
    <col min="13" max="13" width="5.85546875" style="35" customWidth="1"/>
    <col min="14" max="14" width="2.5703125" style="2" customWidth="1"/>
    <col min="15" max="15" width="16.85546875" style="2" bestFit="1" customWidth="1"/>
    <col min="16" max="254" width="11.42578125" style="2"/>
    <col min="255" max="255" width="2.28515625" style="2" customWidth="1"/>
    <col min="256" max="256" width="0" style="2" hidden="1" customWidth="1"/>
    <col min="257" max="257" width="12.5703125" style="2" customWidth="1"/>
    <col min="258" max="258" width="14" style="2" customWidth="1"/>
    <col min="259" max="259" width="8.28515625" style="2" customWidth="1"/>
    <col min="260" max="261" width="7.140625" style="2" customWidth="1"/>
    <col min="262" max="262" width="9.85546875" style="2" customWidth="1"/>
    <col min="263" max="263" width="23.140625" style="2" bestFit="1" customWidth="1"/>
    <col min="264" max="264" width="10.28515625" style="2" customWidth="1"/>
    <col min="265" max="265" width="10.42578125" style="2" customWidth="1"/>
    <col min="266" max="266" width="30.28515625" style="2" customWidth="1"/>
    <col min="267" max="268" width="9.42578125" style="2" customWidth="1"/>
    <col min="269" max="269" width="10" style="2" customWidth="1"/>
    <col min="270" max="270" width="2.5703125" style="2" customWidth="1"/>
    <col min="271" max="271" width="16.85546875" style="2" bestFit="1" customWidth="1"/>
    <col min="272" max="510" width="11.42578125" style="2"/>
    <col min="511" max="511" width="2.28515625" style="2" customWidth="1"/>
    <col min="512" max="512" width="0" style="2" hidden="1" customWidth="1"/>
    <col min="513" max="513" width="12.5703125" style="2" customWidth="1"/>
    <col min="514" max="514" width="14" style="2" customWidth="1"/>
    <col min="515" max="515" width="8.28515625" style="2" customWidth="1"/>
    <col min="516" max="517" width="7.140625" style="2" customWidth="1"/>
    <col min="518" max="518" width="9.85546875" style="2" customWidth="1"/>
    <col min="519" max="519" width="23.140625" style="2" bestFit="1" customWidth="1"/>
    <col min="520" max="520" width="10.28515625" style="2" customWidth="1"/>
    <col min="521" max="521" width="10.42578125" style="2" customWidth="1"/>
    <col min="522" max="522" width="30.28515625" style="2" customWidth="1"/>
    <col min="523" max="524" width="9.42578125" style="2" customWidth="1"/>
    <col min="525" max="525" width="10" style="2" customWidth="1"/>
    <col min="526" max="526" width="2.5703125" style="2" customWidth="1"/>
    <col min="527" max="527" width="16.85546875" style="2" bestFit="1" customWidth="1"/>
    <col min="528" max="766" width="11.42578125" style="2"/>
    <col min="767" max="767" width="2.28515625" style="2" customWidth="1"/>
    <col min="768" max="768" width="0" style="2" hidden="1" customWidth="1"/>
    <col min="769" max="769" width="12.5703125" style="2" customWidth="1"/>
    <col min="770" max="770" width="14" style="2" customWidth="1"/>
    <col min="771" max="771" width="8.28515625" style="2" customWidth="1"/>
    <col min="772" max="773" width="7.140625" style="2" customWidth="1"/>
    <col min="774" max="774" width="9.85546875" style="2" customWidth="1"/>
    <col min="775" max="775" width="23.140625" style="2" bestFit="1" customWidth="1"/>
    <col min="776" max="776" width="10.28515625" style="2" customWidth="1"/>
    <col min="777" max="777" width="10.42578125" style="2" customWidth="1"/>
    <col min="778" max="778" width="30.28515625" style="2" customWidth="1"/>
    <col min="779" max="780" width="9.42578125" style="2" customWidth="1"/>
    <col min="781" max="781" width="10" style="2" customWidth="1"/>
    <col min="782" max="782" width="2.5703125" style="2" customWidth="1"/>
    <col min="783" max="783" width="16.85546875" style="2" bestFit="1" customWidth="1"/>
    <col min="784" max="1022" width="11.42578125" style="2"/>
    <col min="1023" max="1023" width="2.28515625" style="2" customWidth="1"/>
    <col min="1024" max="1024" width="0" style="2" hidden="1" customWidth="1"/>
    <col min="1025" max="1025" width="12.5703125" style="2" customWidth="1"/>
    <col min="1026" max="1026" width="14" style="2" customWidth="1"/>
    <col min="1027" max="1027" width="8.28515625" style="2" customWidth="1"/>
    <col min="1028" max="1029" width="7.140625" style="2" customWidth="1"/>
    <col min="1030" max="1030" width="9.85546875" style="2" customWidth="1"/>
    <col min="1031" max="1031" width="23.140625" style="2" bestFit="1" customWidth="1"/>
    <col min="1032" max="1032" width="10.28515625" style="2" customWidth="1"/>
    <col min="1033" max="1033" width="10.42578125" style="2" customWidth="1"/>
    <col min="1034" max="1034" width="30.28515625" style="2" customWidth="1"/>
    <col min="1035" max="1036" width="9.42578125" style="2" customWidth="1"/>
    <col min="1037" max="1037" width="10" style="2" customWidth="1"/>
    <col min="1038" max="1038" width="2.5703125" style="2" customWidth="1"/>
    <col min="1039" max="1039" width="16.85546875" style="2" bestFit="1" customWidth="1"/>
    <col min="1040" max="1278" width="11.42578125" style="2"/>
    <col min="1279" max="1279" width="2.28515625" style="2" customWidth="1"/>
    <col min="1280" max="1280" width="0" style="2" hidden="1" customWidth="1"/>
    <col min="1281" max="1281" width="12.5703125" style="2" customWidth="1"/>
    <col min="1282" max="1282" width="14" style="2" customWidth="1"/>
    <col min="1283" max="1283" width="8.28515625" style="2" customWidth="1"/>
    <col min="1284" max="1285" width="7.140625" style="2" customWidth="1"/>
    <col min="1286" max="1286" width="9.85546875" style="2" customWidth="1"/>
    <col min="1287" max="1287" width="23.140625" style="2" bestFit="1" customWidth="1"/>
    <col min="1288" max="1288" width="10.28515625" style="2" customWidth="1"/>
    <col min="1289" max="1289" width="10.42578125" style="2" customWidth="1"/>
    <col min="1290" max="1290" width="30.28515625" style="2" customWidth="1"/>
    <col min="1291" max="1292" width="9.42578125" style="2" customWidth="1"/>
    <col min="1293" max="1293" width="10" style="2" customWidth="1"/>
    <col min="1294" max="1294" width="2.5703125" style="2" customWidth="1"/>
    <col min="1295" max="1295" width="16.85546875" style="2" bestFit="1" customWidth="1"/>
    <col min="1296" max="1534" width="11.42578125" style="2"/>
    <col min="1535" max="1535" width="2.28515625" style="2" customWidth="1"/>
    <col min="1536" max="1536" width="0" style="2" hidden="1" customWidth="1"/>
    <col min="1537" max="1537" width="12.5703125" style="2" customWidth="1"/>
    <col min="1538" max="1538" width="14" style="2" customWidth="1"/>
    <col min="1539" max="1539" width="8.28515625" style="2" customWidth="1"/>
    <col min="1540" max="1541" width="7.140625" style="2" customWidth="1"/>
    <col min="1542" max="1542" width="9.85546875" style="2" customWidth="1"/>
    <col min="1543" max="1543" width="23.140625" style="2" bestFit="1" customWidth="1"/>
    <col min="1544" max="1544" width="10.28515625" style="2" customWidth="1"/>
    <col min="1545" max="1545" width="10.42578125" style="2" customWidth="1"/>
    <col min="1546" max="1546" width="30.28515625" style="2" customWidth="1"/>
    <col min="1547" max="1548" width="9.42578125" style="2" customWidth="1"/>
    <col min="1549" max="1549" width="10" style="2" customWidth="1"/>
    <col min="1550" max="1550" width="2.5703125" style="2" customWidth="1"/>
    <col min="1551" max="1551" width="16.85546875" style="2" bestFit="1" customWidth="1"/>
    <col min="1552" max="1790" width="11.42578125" style="2"/>
    <col min="1791" max="1791" width="2.28515625" style="2" customWidth="1"/>
    <col min="1792" max="1792" width="0" style="2" hidden="1" customWidth="1"/>
    <col min="1793" max="1793" width="12.5703125" style="2" customWidth="1"/>
    <col min="1794" max="1794" width="14" style="2" customWidth="1"/>
    <col min="1795" max="1795" width="8.28515625" style="2" customWidth="1"/>
    <col min="1796" max="1797" width="7.140625" style="2" customWidth="1"/>
    <col min="1798" max="1798" width="9.85546875" style="2" customWidth="1"/>
    <col min="1799" max="1799" width="23.140625" style="2" bestFit="1" customWidth="1"/>
    <col min="1800" max="1800" width="10.28515625" style="2" customWidth="1"/>
    <col min="1801" max="1801" width="10.42578125" style="2" customWidth="1"/>
    <col min="1802" max="1802" width="30.28515625" style="2" customWidth="1"/>
    <col min="1803" max="1804" width="9.42578125" style="2" customWidth="1"/>
    <col min="1805" max="1805" width="10" style="2" customWidth="1"/>
    <col min="1806" max="1806" width="2.5703125" style="2" customWidth="1"/>
    <col min="1807" max="1807" width="16.85546875" style="2" bestFit="1" customWidth="1"/>
    <col min="1808" max="2046" width="11.42578125" style="2"/>
    <col min="2047" max="2047" width="2.28515625" style="2" customWidth="1"/>
    <col min="2048" max="2048" width="0" style="2" hidden="1" customWidth="1"/>
    <col min="2049" max="2049" width="12.5703125" style="2" customWidth="1"/>
    <col min="2050" max="2050" width="14" style="2" customWidth="1"/>
    <col min="2051" max="2051" width="8.28515625" style="2" customWidth="1"/>
    <col min="2052" max="2053" width="7.140625" style="2" customWidth="1"/>
    <col min="2054" max="2054" width="9.85546875" style="2" customWidth="1"/>
    <col min="2055" max="2055" width="23.140625" style="2" bestFit="1" customWidth="1"/>
    <col min="2056" max="2056" width="10.28515625" style="2" customWidth="1"/>
    <col min="2057" max="2057" width="10.42578125" style="2" customWidth="1"/>
    <col min="2058" max="2058" width="30.28515625" style="2" customWidth="1"/>
    <col min="2059" max="2060" width="9.42578125" style="2" customWidth="1"/>
    <col min="2061" max="2061" width="10" style="2" customWidth="1"/>
    <col min="2062" max="2062" width="2.5703125" style="2" customWidth="1"/>
    <col min="2063" max="2063" width="16.85546875" style="2" bestFit="1" customWidth="1"/>
    <col min="2064" max="2302" width="11.42578125" style="2"/>
    <col min="2303" max="2303" width="2.28515625" style="2" customWidth="1"/>
    <col min="2304" max="2304" width="0" style="2" hidden="1" customWidth="1"/>
    <col min="2305" max="2305" width="12.5703125" style="2" customWidth="1"/>
    <col min="2306" max="2306" width="14" style="2" customWidth="1"/>
    <col min="2307" max="2307" width="8.28515625" style="2" customWidth="1"/>
    <col min="2308" max="2309" width="7.140625" style="2" customWidth="1"/>
    <col min="2310" max="2310" width="9.85546875" style="2" customWidth="1"/>
    <col min="2311" max="2311" width="23.140625" style="2" bestFit="1" customWidth="1"/>
    <col min="2312" max="2312" width="10.28515625" style="2" customWidth="1"/>
    <col min="2313" max="2313" width="10.42578125" style="2" customWidth="1"/>
    <col min="2314" max="2314" width="30.28515625" style="2" customWidth="1"/>
    <col min="2315" max="2316" width="9.42578125" style="2" customWidth="1"/>
    <col min="2317" max="2317" width="10" style="2" customWidth="1"/>
    <col min="2318" max="2318" width="2.5703125" style="2" customWidth="1"/>
    <col min="2319" max="2319" width="16.85546875" style="2" bestFit="1" customWidth="1"/>
    <col min="2320" max="2558" width="11.42578125" style="2"/>
    <col min="2559" max="2559" width="2.28515625" style="2" customWidth="1"/>
    <col min="2560" max="2560" width="0" style="2" hidden="1" customWidth="1"/>
    <col min="2561" max="2561" width="12.5703125" style="2" customWidth="1"/>
    <col min="2562" max="2562" width="14" style="2" customWidth="1"/>
    <col min="2563" max="2563" width="8.28515625" style="2" customWidth="1"/>
    <col min="2564" max="2565" width="7.140625" style="2" customWidth="1"/>
    <col min="2566" max="2566" width="9.85546875" style="2" customWidth="1"/>
    <col min="2567" max="2567" width="23.140625" style="2" bestFit="1" customWidth="1"/>
    <col min="2568" max="2568" width="10.28515625" style="2" customWidth="1"/>
    <col min="2569" max="2569" width="10.42578125" style="2" customWidth="1"/>
    <col min="2570" max="2570" width="30.28515625" style="2" customWidth="1"/>
    <col min="2571" max="2572" width="9.42578125" style="2" customWidth="1"/>
    <col min="2573" max="2573" width="10" style="2" customWidth="1"/>
    <col min="2574" max="2574" width="2.5703125" style="2" customWidth="1"/>
    <col min="2575" max="2575" width="16.85546875" style="2" bestFit="1" customWidth="1"/>
    <col min="2576" max="2814" width="11.42578125" style="2"/>
    <col min="2815" max="2815" width="2.28515625" style="2" customWidth="1"/>
    <col min="2816" max="2816" width="0" style="2" hidden="1" customWidth="1"/>
    <col min="2817" max="2817" width="12.5703125" style="2" customWidth="1"/>
    <col min="2818" max="2818" width="14" style="2" customWidth="1"/>
    <col min="2819" max="2819" width="8.28515625" style="2" customWidth="1"/>
    <col min="2820" max="2821" width="7.140625" style="2" customWidth="1"/>
    <col min="2822" max="2822" width="9.85546875" style="2" customWidth="1"/>
    <col min="2823" max="2823" width="23.140625" style="2" bestFit="1" customWidth="1"/>
    <col min="2824" max="2824" width="10.28515625" style="2" customWidth="1"/>
    <col min="2825" max="2825" width="10.42578125" style="2" customWidth="1"/>
    <col min="2826" max="2826" width="30.28515625" style="2" customWidth="1"/>
    <col min="2827" max="2828" width="9.42578125" style="2" customWidth="1"/>
    <col min="2829" max="2829" width="10" style="2" customWidth="1"/>
    <col min="2830" max="2830" width="2.5703125" style="2" customWidth="1"/>
    <col min="2831" max="2831" width="16.85546875" style="2" bestFit="1" customWidth="1"/>
    <col min="2832" max="3070" width="11.42578125" style="2"/>
    <col min="3071" max="3071" width="2.28515625" style="2" customWidth="1"/>
    <col min="3072" max="3072" width="0" style="2" hidden="1" customWidth="1"/>
    <col min="3073" max="3073" width="12.5703125" style="2" customWidth="1"/>
    <col min="3074" max="3074" width="14" style="2" customWidth="1"/>
    <col min="3075" max="3075" width="8.28515625" style="2" customWidth="1"/>
    <col min="3076" max="3077" width="7.140625" style="2" customWidth="1"/>
    <col min="3078" max="3078" width="9.85546875" style="2" customWidth="1"/>
    <col min="3079" max="3079" width="23.140625" style="2" bestFit="1" customWidth="1"/>
    <col min="3080" max="3080" width="10.28515625" style="2" customWidth="1"/>
    <col min="3081" max="3081" width="10.42578125" style="2" customWidth="1"/>
    <col min="3082" max="3082" width="30.28515625" style="2" customWidth="1"/>
    <col min="3083" max="3084" width="9.42578125" style="2" customWidth="1"/>
    <col min="3085" max="3085" width="10" style="2" customWidth="1"/>
    <col min="3086" max="3086" width="2.5703125" style="2" customWidth="1"/>
    <col min="3087" max="3087" width="16.85546875" style="2" bestFit="1" customWidth="1"/>
    <col min="3088" max="3326" width="11.42578125" style="2"/>
    <col min="3327" max="3327" width="2.28515625" style="2" customWidth="1"/>
    <col min="3328" max="3328" width="0" style="2" hidden="1" customWidth="1"/>
    <col min="3329" max="3329" width="12.5703125" style="2" customWidth="1"/>
    <col min="3330" max="3330" width="14" style="2" customWidth="1"/>
    <col min="3331" max="3331" width="8.28515625" style="2" customWidth="1"/>
    <col min="3332" max="3333" width="7.140625" style="2" customWidth="1"/>
    <col min="3334" max="3334" width="9.85546875" style="2" customWidth="1"/>
    <col min="3335" max="3335" width="23.140625" style="2" bestFit="1" customWidth="1"/>
    <col min="3336" max="3336" width="10.28515625" style="2" customWidth="1"/>
    <col min="3337" max="3337" width="10.42578125" style="2" customWidth="1"/>
    <col min="3338" max="3338" width="30.28515625" style="2" customWidth="1"/>
    <col min="3339" max="3340" width="9.42578125" style="2" customWidth="1"/>
    <col min="3341" max="3341" width="10" style="2" customWidth="1"/>
    <col min="3342" max="3342" width="2.5703125" style="2" customWidth="1"/>
    <col min="3343" max="3343" width="16.85546875" style="2" bestFit="1" customWidth="1"/>
    <col min="3344" max="3582" width="11.42578125" style="2"/>
    <col min="3583" max="3583" width="2.28515625" style="2" customWidth="1"/>
    <col min="3584" max="3584" width="0" style="2" hidden="1" customWidth="1"/>
    <col min="3585" max="3585" width="12.5703125" style="2" customWidth="1"/>
    <col min="3586" max="3586" width="14" style="2" customWidth="1"/>
    <col min="3587" max="3587" width="8.28515625" style="2" customWidth="1"/>
    <col min="3588" max="3589" width="7.140625" style="2" customWidth="1"/>
    <col min="3590" max="3590" width="9.85546875" style="2" customWidth="1"/>
    <col min="3591" max="3591" width="23.140625" style="2" bestFit="1" customWidth="1"/>
    <col min="3592" max="3592" width="10.28515625" style="2" customWidth="1"/>
    <col min="3593" max="3593" width="10.42578125" style="2" customWidth="1"/>
    <col min="3594" max="3594" width="30.28515625" style="2" customWidth="1"/>
    <col min="3595" max="3596" width="9.42578125" style="2" customWidth="1"/>
    <col min="3597" max="3597" width="10" style="2" customWidth="1"/>
    <col min="3598" max="3598" width="2.5703125" style="2" customWidth="1"/>
    <col min="3599" max="3599" width="16.85546875" style="2" bestFit="1" customWidth="1"/>
    <col min="3600" max="3838" width="11.42578125" style="2"/>
    <col min="3839" max="3839" width="2.28515625" style="2" customWidth="1"/>
    <col min="3840" max="3840" width="0" style="2" hidden="1" customWidth="1"/>
    <col min="3841" max="3841" width="12.5703125" style="2" customWidth="1"/>
    <col min="3842" max="3842" width="14" style="2" customWidth="1"/>
    <col min="3843" max="3843" width="8.28515625" style="2" customWidth="1"/>
    <col min="3844" max="3845" width="7.140625" style="2" customWidth="1"/>
    <col min="3846" max="3846" width="9.85546875" style="2" customWidth="1"/>
    <col min="3847" max="3847" width="23.140625" style="2" bestFit="1" customWidth="1"/>
    <col min="3848" max="3848" width="10.28515625" style="2" customWidth="1"/>
    <col min="3849" max="3849" width="10.42578125" style="2" customWidth="1"/>
    <col min="3850" max="3850" width="30.28515625" style="2" customWidth="1"/>
    <col min="3851" max="3852" width="9.42578125" style="2" customWidth="1"/>
    <col min="3853" max="3853" width="10" style="2" customWidth="1"/>
    <col min="3854" max="3854" width="2.5703125" style="2" customWidth="1"/>
    <col min="3855" max="3855" width="16.85546875" style="2" bestFit="1" customWidth="1"/>
    <col min="3856" max="4094" width="11.42578125" style="2"/>
    <col min="4095" max="4095" width="2.28515625" style="2" customWidth="1"/>
    <col min="4096" max="4096" width="0" style="2" hidden="1" customWidth="1"/>
    <col min="4097" max="4097" width="12.5703125" style="2" customWidth="1"/>
    <col min="4098" max="4098" width="14" style="2" customWidth="1"/>
    <col min="4099" max="4099" width="8.28515625" style="2" customWidth="1"/>
    <col min="4100" max="4101" width="7.140625" style="2" customWidth="1"/>
    <col min="4102" max="4102" width="9.85546875" style="2" customWidth="1"/>
    <col min="4103" max="4103" width="23.140625" style="2" bestFit="1" customWidth="1"/>
    <col min="4104" max="4104" width="10.28515625" style="2" customWidth="1"/>
    <col min="4105" max="4105" width="10.42578125" style="2" customWidth="1"/>
    <col min="4106" max="4106" width="30.28515625" style="2" customWidth="1"/>
    <col min="4107" max="4108" width="9.42578125" style="2" customWidth="1"/>
    <col min="4109" max="4109" width="10" style="2" customWidth="1"/>
    <col min="4110" max="4110" width="2.5703125" style="2" customWidth="1"/>
    <col min="4111" max="4111" width="16.85546875" style="2" bestFit="1" customWidth="1"/>
    <col min="4112" max="4350" width="11.42578125" style="2"/>
    <col min="4351" max="4351" width="2.28515625" style="2" customWidth="1"/>
    <col min="4352" max="4352" width="0" style="2" hidden="1" customWidth="1"/>
    <col min="4353" max="4353" width="12.5703125" style="2" customWidth="1"/>
    <col min="4354" max="4354" width="14" style="2" customWidth="1"/>
    <col min="4355" max="4355" width="8.28515625" style="2" customWidth="1"/>
    <col min="4356" max="4357" width="7.140625" style="2" customWidth="1"/>
    <col min="4358" max="4358" width="9.85546875" style="2" customWidth="1"/>
    <col min="4359" max="4359" width="23.140625" style="2" bestFit="1" customWidth="1"/>
    <col min="4360" max="4360" width="10.28515625" style="2" customWidth="1"/>
    <col min="4361" max="4361" width="10.42578125" style="2" customWidth="1"/>
    <col min="4362" max="4362" width="30.28515625" style="2" customWidth="1"/>
    <col min="4363" max="4364" width="9.42578125" style="2" customWidth="1"/>
    <col min="4365" max="4365" width="10" style="2" customWidth="1"/>
    <col min="4366" max="4366" width="2.5703125" style="2" customWidth="1"/>
    <col min="4367" max="4367" width="16.85546875" style="2" bestFit="1" customWidth="1"/>
    <col min="4368" max="4606" width="11.42578125" style="2"/>
    <col min="4607" max="4607" width="2.28515625" style="2" customWidth="1"/>
    <col min="4608" max="4608" width="0" style="2" hidden="1" customWidth="1"/>
    <col min="4609" max="4609" width="12.5703125" style="2" customWidth="1"/>
    <col min="4610" max="4610" width="14" style="2" customWidth="1"/>
    <col min="4611" max="4611" width="8.28515625" style="2" customWidth="1"/>
    <col min="4612" max="4613" width="7.140625" style="2" customWidth="1"/>
    <col min="4614" max="4614" width="9.85546875" style="2" customWidth="1"/>
    <col min="4615" max="4615" width="23.140625" style="2" bestFit="1" customWidth="1"/>
    <col min="4616" max="4616" width="10.28515625" style="2" customWidth="1"/>
    <col min="4617" max="4617" width="10.42578125" style="2" customWidth="1"/>
    <col min="4618" max="4618" width="30.28515625" style="2" customWidth="1"/>
    <col min="4619" max="4620" width="9.42578125" style="2" customWidth="1"/>
    <col min="4621" max="4621" width="10" style="2" customWidth="1"/>
    <col min="4622" max="4622" width="2.5703125" style="2" customWidth="1"/>
    <col min="4623" max="4623" width="16.85546875" style="2" bestFit="1" customWidth="1"/>
    <col min="4624" max="4862" width="11.42578125" style="2"/>
    <col min="4863" max="4863" width="2.28515625" style="2" customWidth="1"/>
    <col min="4864" max="4864" width="0" style="2" hidden="1" customWidth="1"/>
    <col min="4865" max="4865" width="12.5703125" style="2" customWidth="1"/>
    <col min="4866" max="4866" width="14" style="2" customWidth="1"/>
    <col min="4867" max="4867" width="8.28515625" style="2" customWidth="1"/>
    <col min="4868" max="4869" width="7.140625" style="2" customWidth="1"/>
    <col min="4870" max="4870" width="9.85546875" style="2" customWidth="1"/>
    <col min="4871" max="4871" width="23.140625" style="2" bestFit="1" customWidth="1"/>
    <col min="4872" max="4872" width="10.28515625" style="2" customWidth="1"/>
    <col min="4873" max="4873" width="10.42578125" style="2" customWidth="1"/>
    <col min="4874" max="4874" width="30.28515625" style="2" customWidth="1"/>
    <col min="4875" max="4876" width="9.42578125" style="2" customWidth="1"/>
    <col min="4877" max="4877" width="10" style="2" customWidth="1"/>
    <col min="4878" max="4878" width="2.5703125" style="2" customWidth="1"/>
    <col min="4879" max="4879" width="16.85546875" style="2" bestFit="1" customWidth="1"/>
    <col min="4880" max="5118" width="11.42578125" style="2"/>
    <col min="5119" max="5119" width="2.28515625" style="2" customWidth="1"/>
    <col min="5120" max="5120" width="0" style="2" hidden="1" customWidth="1"/>
    <col min="5121" max="5121" width="12.5703125" style="2" customWidth="1"/>
    <col min="5122" max="5122" width="14" style="2" customWidth="1"/>
    <col min="5123" max="5123" width="8.28515625" style="2" customWidth="1"/>
    <col min="5124" max="5125" width="7.140625" style="2" customWidth="1"/>
    <col min="5126" max="5126" width="9.85546875" style="2" customWidth="1"/>
    <col min="5127" max="5127" width="23.140625" style="2" bestFit="1" customWidth="1"/>
    <col min="5128" max="5128" width="10.28515625" style="2" customWidth="1"/>
    <col min="5129" max="5129" width="10.42578125" style="2" customWidth="1"/>
    <col min="5130" max="5130" width="30.28515625" style="2" customWidth="1"/>
    <col min="5131" max="5132" width="9.42578125" style="2" customWidth="1"/>
    <col min="5133" max="5133" width="10" style="2" customWidth="1"/>
    <col min="5134" max="5134" width="2.5703125" style="2" customWidth="1"/>
    <col min="5135" max="5135" width="16.85546875" style="2" bestFit="1" customWidth="1"/>
    <col min="5136" max="5374" width="11.42578125" style="2"/>
    <col min="5375" max="5375" width="2.28515625" style="2" customWidth="1"/>
    <col min="5376" max="5376" width="0" style="2" hidden="1" customWidth="1"/>
    <col min="5377" max="5377" width="12.5703125" style="2" customWidth="1"/>
    <col min="5378" max="5378" width="14" style="2" customWidth="1"/>
    <col min="5379" max="5379" width="8.28515625" style="2" customWidth="1"/>
    <col min="5380" max="5381" width="7.140625" style="2" customWidth="1"/>
    <col min="5382" max="5382" width="9.85546875" style="2" customWidth="1"/>
    <col min="5383" max="5383" width="23.140625" style="2" bestFit="1" customWidth="1"/>
    <col min="5384" max="5384" width="10.28515625" style="2" customWidth="1"/>
    <col min="5385" max="5385" width="10.42578125" style="2" customWidth="1"/>
    <col min="5386" max="5386" width="30.28515625" style="2" customWidth="1"/>
    <col min="5387" max="5388" width="9.42578125" style="2" customWidth="1"/>
    <col min="5389" max="5389" width="10" style="2" customWidth="1"/>
    <col min="5390" max="5390" width="2.5703125" style="2" customWidth="1"/>
    <col min="5391" max="5391" width="16.85546875" style="2" bestFit="1" customWidth="1"/>
    <col min="5392" max="5630" width="11.42578125" style="2"/>
    <col min="5631" max="5631" width="2.28515625" style="2" customWidth="1"/>
    <col min="5632" max="5632" width="0" style="2" hidden="1" customWidth="1"/>
    <col min="5633" max="5633" width="12.5703125" style="2" customWidth="1"/>
    <col min="5634" max="5634" width="14" style="2" customWidth="1"/>
    <col min="5635" max="5635" width="8.28515625" style="2" customWidth="1"/>
    <col min="5636" max="5637" width="7.140625" style="2" customWidth="1"/>
    <col min="5638" max="5638" width="9.85546875" style="2" customWidth="1"/>
    <col min="5639" max="5639" width="23.140625" style="2" bestFit="1" customWidth="1"/>
    <col min="5640" max="5640" width="10.28515625" style="2" customWidth="1"/>
    <col min="5641" max="5641" width="10.42578125" style="2" customWidth="1"/>
    <col min="5642" max="5642" width="30.28515625" style="2" customWidth="1"/>
    <col min="5643" max="5644" width="9.42578125" style="2" customWidth="1"/>
    <col min="5645" max="5645" width="10" style="2" customWidth="1"/>
    <col min="5646" max="5646" width="2.5703125" style="2" customWidth="1"/>
    <col min="5647" max="5647" width="16.85546875" style="2" bestFit="1" customWidth="1"/>
    <col min="5648" max="5886" width="11.42578125" style="2"/>
    <col min="5887" max="5887" width="2.28515625" style="2" customWidth="1"/>
    <col min="5888" max="5888" width="0" style="2" hidden="1" customWidth="1"/>
    <col min="5889" max="5889" width="12.5703125" style="2" customWidth="1"/>
    <col min="5890" max="5890" width="14" style="2" customWidth="1"/>
    <col min="5891" max="5891" width="8.28515625" style="2" customWidth="1"/>
    <col min="5892" max="5893" width="7.140625" style="2" customWidth="1"/>
    <col min="5894" max="5894" width="9.85546875" style="2" customWidth="1"/>
    <col min="5895" max="5895" width="23.140625" style="2" bestFit="1" customWidth="1"/>
    <col min="5896" max="5896" width="10.28515625" style="2" customWidth="1"/>
    <col min="5897" max="5897" width="10.42578125" style="2" customWidth="1"/>
    <col min="5898" max="5898" width="30.28515625" style="2" customWidth="1"/>
    <col min="5899" max="5900" width="9.42578125" style="2" customWidth="1"/>
    <col min="5901" max="5901" width="10" style="2" customWidth="1"/>
    <col min="5902" max="5902" width="2.5703125" style="2" customWidth="1"/>
    <col min="5903" max="5903" width="16.85546875" style="2" bestFit="1" customWidth="1"/>
    <col min="5904" max="6142" width="11.42578125" style="2"/>
    <col min="6143" max="6143" width="2.28515625" style="2" customWidth="1"/>
    <col min="6144" max="6144" width="0" style="2" hidden="1" customWidth="1"/>
    <col min="6145" max="6145" width="12.5703125" style="2" customWidth="1"/>
    <col min="6146" max="6146" width="14" style="2" customWidth="1"/>
    <col min="6147" max="6147" width="8.28515625" style="2" customWidth="1"/>
    <col min="6148" max="6149" width="7.140625" style="2" customWidth="1"/>
    <col min="6150" max="6150" width="9.85546875" style="2" customWidth="1"/>
    <col min="6151" max="6151" width="23.140625" style="2" bestFit="1" customWidth="1"/>
    <col min="6152" max="6152" width="10.28515625" style="2" customWidth="1"/>
    <col min="6153" max="6153" width="10.42578125" style="2" customWidth="1"/>
    <col min="6154" max="6154" width="30.28515625" style="2" customWidth="1"/>
    <col min="6155" max="6156" width="9.42578125" style="2" customWidth="1"/>
    <col min="6157" max="6157" width="10" style="2" customWidth="1"/>
    <col min="6158" max="6158" width="2.5703125" style="2" customWidth="1"/>
    <col min="6159" max="6159" width="16.85546875" style="2" bestFit="1" customWidth="1"/>
    <col min="6160" max="6398" width="11.42578125" style="2"/>
    <col min="6399" max="6399" width="2.28515625" style="2" customWidth="1"/>
    <col min="6400" max="6400" width="0" style="2" hidden="1" customWidth="1"/>
    <col min="6401" max="6401" width="12.5703125" style="2" customWidth="1"/>
    <col min="6402" max="6402" width="14" style="2" customWidth="1"/>
    <col min="6403" max="6403" width="8.28515625" style="2" customWidth="1"/>
    <col min="6404" max="6405" width="7.140625" style="2" customWidth="1"/>
    <col min="6406" max="6406" width="9.85546875" style="2" customWidth="1"/>
    <col min="6407" max="6407" width="23.140625" style="2" bestFit="1" customWidth="1"/>
    <col min="6408" max="6408" width="10.28515625" style="2" customWidth="1"/>
    <col min="6409" max="6409" width="10.42578125" style="2" customWidth="1"/>
    <col min="6410" max="6410" width="30.28515625" style="2" customWidth="1"/>
    <col min="6411" max="6412" width="9.42578125" style="2" customWidth="1"/>
    <col min="6413" max="6413" width="10" style="2" customWidth="1"/>
    <col min="6414" max="6414" width="2.5703125" style="2" customWidth="1"/>
    <col min="6415" max="6415" width="16.85546875" style="2" bestFit="1" customWidth="1"/>
    <col min="6416" max="6654" width="11.42578125" style="2"/>
    <col min="6655" max="6655" width="2.28515625" style="2" customWidth="1"/>
    <col min="6656" max="6656" width="0" style="2" hidden="1" customWidth="1"/>
    <col min="6657" max="6657" width="12.5703125" style="2" customWidth="1"/>
    <col min="6658" max="6658" width="14" style="2" customWidth="1"/>
    <col min="6659" max="6659" width="8.28515625" style="2" customWidth="1"/>
    <col min="6660" max="6661" width="7.140625" style="2" customWidth="1"/>
    <col min="6662" max="6662" width="9.85546875" style="2" customWidth="1"/>
    <col min="6663" max="6663" width="23.140625" style="2" bestFit="1" customWidth="1"/>
    <col min="6664" max="6664" width="10.28515625" style="2" customWidth="1"/>
    <col min="6665" max="6665" width="10.42578125" style="2" customWidth="1"/>
    <col min="6666" max="6666" width="30.28515625" style="2" customWidth="1"/>
    <col min="6667" max="6668" width="9.42578125" style="2" customWidth="1"/>
    <col min="6669" max="6669" width="10" style="2" customWidth="1"/>
    <col min="6670" max="6670" width="2.5703125" style="2" customWidth="1"/>
    <col min="6671" max="6671" width="16.85546875" style="2" bestFit="1" customWidth="1"/>
    <col min="6672" max="6910" width="11.42578125" style="2"/>
    <col min="6911" max="6911" width="2.28515625" style="2" customWidth="1"/>
    <col min="6912" max="6912" width="0" style="2" hidden="1" customWidth="1"/>
    <col min="6913" max="6913" width="12.5703125" style="2" customWidth="1"/>
    <col min="6914" max="6914" width="14" style="2" customWidth="1"/>
    <col min="6915" max="6915" width="8.28515625" style="2" customWidth="1"/>
    <col min="6916" max="6917" width="7.140625" style="2" customWidth="1"/>
    <col min="6918" max="6918" width="9.85546875" style="2" customWidth="1"/>
    <col min="6919" max="6919" width="23.140625" style="2" bestFit="1" customWidth="1"/>
    <col min="6920" max="6920" width="10.28515625" style="2" customWidth="1"/>
    <col min="6921" max="6921" width="10.42578125" style="2" customWidth="1"/>
    <col min="6922" max="6922" width="30.28515625" style="2" customWidth="1"/>
    <col min="6923" max="6924" width="9.42578125" style="2" customWidth="1"/>
    <col min="6925" max="6925" width="10" style="2" customWidth="1"/>
    <col min="6926" max="6926" width="2.5703125" style="2" customWidth="1"/>
    <col min="6927" max="6927" width="16.85546875" style="2" bestFit="1" customWidth="1"/>
    <col min="6928" max="7166" width="11.42578125" style="2"/>
    <col min="7167" max="7167" width="2.28515625" style="2" customWidth="1"/>
    <col min="7168" max="7168" width="0" style="2" hidden="1" customWidth="1"/>
    <col min="7169" max="7169" width="12.5703125" style="2" customWidth="1"/>
    <col min="7170" max="7170" width="14" style="2" customWidth="1"/>
    <col min="7171" max="7171" width="8.28515625" style="2" customWidth="1"/>
    <col min="7172" max="7173" width="7.140625" style="2" customWidth="1"/>
    <col min="7174" max="7174" width="9.85546875" style="2" customWidth="1"/>
    <col min="7175" max="7175" width="23.140625" style="2" bestFit="1" customWidth="1"/>
    <col min="7176" max="7176" width="10.28515625" style="2" customWidth="1"/>
    <col min="7177" max="7177" width="10.42578125" style="2" customWidth="1"/>
    <col min="7178" max="7178" width="30.28515625" style="2" customWidth="1"/>
    <col min="7179" max="7180" width="9.42578125" style="2" customWidth="1"/>
    <col min="7181" max="7181" width="10" style="2" customWidth="1"/>
    <col min="7182" max="7182" width="2.5703125" style="2" customWidth="1"/>
    <col min="7183" max="7183" width="16.85546875" style="2" bestFit="1" customWidth="1"/>
    <col min="7184" max="7422" width="11.42578125" style="2"/>
    <col min="7423" max="7423" width="2.28515625" style="2" customWidth="1"/>
    <col min="7424" max="7424" width="0" style="2" hidden="1" customWidth="1"/>
    <col min="7425" max="7425" width="12.5703125" style="2" customWidth="1"/>
    <col min="7426" max="7426" width="14" style="2" customWidth="1"/>
    <col min="7427" max="7427" width="8.28515625" style="2" customWidth="1"/>
    <col min="7428" max="7429" width="7.140625" style="2" customWidth="1"/>
    <col min="7430" max="7430" width="9.85546875" style="2" customWidth="1"/>
    <col min="7431" max="7431" width="23.140625" style="2" bestFit="1" customWidth="1"/>
    <col min="7432" max="7432" width="10.28515625" style="2" customWidth="1"/>
    <col min="7433" max="7433" width="10.42578125" style="2" customWidth="1"/>
    <col min="7434" max="7434" width="30.28515625" style="2" customWidth="1"/>
    <col min="7435" max="7436" width="9.42578125" style="2" customWidth="1"/>
    <col min="7437" max="7437" width="10" style="2" customWidth="1"/>
    <col min="7438" max="7438" width="2.5703125" style="2" customWidth="1"/>
    <col min="7439" max="7439" width="16.85546875" style="2" bestFit="1" customWidth="1"/>
    <col min="7440" max="7678" width="11.42578125" style="2"/>
    <col min="7679" max="7679" width="2.28515625" style="2" customWidth="1"/>
    <col min="7680" max="7680" width="0" style="2" hidden="1" customWidth="1"/>
    <col min="7681" max="7681" width="12.5703125" style="2" customWidth="1"/>
    <col min="7682" max="7682" width="14" style="2" customWidth="1"/>
    <col min="7683" max="7683" width="8.28515625" style="2" customWidth="1"/>
    <col min="7684" max="7685" width="7.140625" style="2" customWidth="1"/>
    <col min="7686" max="7686" width="9.85546875" style="2" customWidth="1"/>
    <col min="7687" max="7687" width="23.140625" style="2" bestFit="1" customWidth="1"/>
    <col min="7688" max="7688" width="10.28515625" style="2" customWidth="1"/>
    <col min="7689" max="7689" width="10.42578125" style="2" customWidth="1"/>
    <col min="7690" max="7690" width="30.28515625" style="2" customWidth="1"/>
    <col min="7691" max="7692" width="9.42578125" style="2" customWidth="1"/>
    <col min="7693" max="7693" width="10" style="2" customWidth="1"/>
    <col min="7694" max="7694" width="2.5703125" style="2" customWidth="1"/>
    <col min="7695" max="7695" width="16.85546875" style="2" bestFit="1" customWidth="1"/>
    <col min="7696" max="7934" width="11.42578125" style="2"/>
    <col min="7935" max="7935" width="2.28515625" style="2" customWidth="1"/>
    <col min="7936" max="7936" width="0" style="2" hidden="1" customWidth="1"/>
    <col min="7937" max="7937" width="12.5703125" style="2" customWidth="1"/>
    <col min="7938" max="7938" width="14" style="2" customWidth="1"/>
    <col min="7939" max="7939" width="8.28515625" style="2" customWidth="1"/>
    <col min="7940" max="7941" width="7.140625" style="2" customWidth="1"/>
    <col min="7942" max="7942" width="9.85546875" style="2" customWidth="1"/>
    <col min="7943" max="7943" width="23.140625" style="2" bestFit="1" customWidth="1"/>
    <col min="7944" max="7944" width="10.28515625" style="2" customWidth="1"/>
    <col min="7945" max="7945" width="10.42578125" style="2" customWidth="1"/>
    <col min="7946" max="7946" width="30.28515625" style="2" customWidth="1"/>
    <col min="7947" max="7948" width="9.42578125" style="2" customWidth="1"/>
    <col min="7949" max="7949" width="10" style="2" customWidth="1"/>
    <col min="7950" max="7950" width="2.5703125" style="2" customWidth="1"/>
    <col min="7951" max="7951" width="16.85546875" style="2" bestFit="1" customWidth="1"/>
    <col min="7952" max="8190" width="11.42578125" style="2"/>
    <col min="8191" max="8191" width="2.28515625" style="2" customWidth="1"/>
    <col min="8192" max="8192" width="0" style="2" hidden="1" customWidth="1"/>
    <col min="8193" max="8193" width="12.5703125" style="2" customWidth="1"/>
    <col min="8194" max="8194" width="14" style="2" customWidth="1"/>
    <col min="8195" max="8195" width="8.28515625" style="2" customWidth="1"/>
    <col min="8196" max="8197" width="7.140625" style="2" customWidth="1"/>
    <col min="8198" max="8198" width="9.85546875" style="2" customWidth="1"/>
    <col min="8199" max="8199" width="23.140625" style="2" bestFit="1" customWidth="1"/>
    <col min="8200" max="8200" width="10.28515625" style="2" customWidth="1"/>
    <col min="8201" max="8201" width="10.42578125" style="2" customWidth="1"/>
    <col min="8202" max="8202" width="30.28515625" style="2" customWidth="1"/>
    <col min="8203" max="8204" width="9.42578125" style="2" customWidth="1"/>
    <col min="8205" max="8205" width="10" style="2" customWidth="1"/>
    <col min="8206" max="8206" width="2.5703125" style="2" customWidth="1"/>
    <col min="8207" max="8207" width="16.85546875" style="2" bestFit="1" customWidth="1"/>
    <col min="8208" max="8446" width="11.42578125" style="2"/>
    <col min="8447" max="8447" width="2.28515625" style="2" customWidth="1"/>
    <col min="8448" max="8448" width="0" style="2" hidden="1" customWidth="1"/>
    <col min="8449" max="8449" width="12.5703125" style="2" customWidth="1"/>
    <col min="8450" max="8450" width="14" style="2" customWidth="1"/>
    <col min="8451" max="8451" width="8.28515625" style="2" customWidth="1"/>
    <col min="8452" max="8453" width="7.140625" style="2" customWidth="1"/>
    <col min="8454" max="8454" width="9.85546875" style="2" customWidth="1"/>
    <col min="8455" max="8455" width="23.140625" style="2" bestFit="1" customWidth="1"/>
    <col min="8456" max="8456" width="10.28515625" style="2" customWidth="1"/>
    <col min="8457" max="8457" width="10.42578125" style="2" customWidth="1"/>
    <col min="8458" max="8458" width="30.28515625" style="2" customWidth="1"/>
    <col min="8459" max="8460" width="9.42578125" style="2" customWidth="1"/>
    <col min="8461" max="8461" width="10" style="2" customWidth="1"/>
    <col min="8462" max="8462" width="2.5703125" style="2" customWidth="1"/>
    <col min="8463" max="8463" width="16.85546875" style="2" bestFit="1" customWidth="1"/>
    <col min="8464" max="8702" width="11.42578125" style="2"/>
    <col min="8703" max="8703" width="2.28515625" style="2" customWidth="1"/>
    <col min="8704" max="8704" width="0" style="2" hidden="1" customWidth="1"/>
    <col min="8705" max="8705" width="12.5703125" style="2" customWidth="1"/>
    <col min="8706" max="8706" width="14" style="2" customWidth="1"/>
    <col min="8707" max="8707" width="8.28515625" style="2" customWidth="1"/>
    <col min="8708" max="8709" width="7.140625" style="2" customWidth="1"/>
    <col min="8710" max="8710" width="9.85546875" style="2" customWidth="1"/>
    <col min="8711" max="8711" width="23.140625" style="2" bestFit="1" customWidth="1"/>
    <col min="8712" max="8712" width="10.28515625" style="2" customWidth="1"/>
    <col min="8713" max="8713" width="10.42578125" style="2" customWidth="1"/>
    <col min="8714" max="8714" width="30.28515625" style="2" customWidth="1"/>
    <col min="8715" max="8716" width="9.42578125" style="2" customWidth="1"/>
    <col min="8717" max="8717" width="10" style="2" customWidth="1"/>
    <col min="8718" max="8718" width="2.5703125" style="2" customWidth="1"/>
    <col min="8719" max="8719" width="16.85546875" style="2" bestFit="1" customWidth="1"/>
    <col min="8720" max="8958" width="11.42578125" style="2"/>
    <col min="8959" max="8959" width="2.28515625" style="2" customWidth="1"/>
    <col min="8960" max="8960" width="0" style="2" hidden="1" customWidth="1"/>
    <col min="8961" max="8961" width="12.5703125" style="2" customWidth="1"/>
    <col min="8962" max="8962" width="14" style="2" customWidth="1"/>
    <col min="8963" max="8963" width="8.28515625" style="2" customWidth="1"/>
    <col min="8964" max="8965" width="7.140625" style="2" customWidth="1"/>
    <col min="8966" max="8966" width="9.85546875" style="2" customWidth="1"/>
    <col min="8967" max="8967" width="23.140625" style="2" bestFit="1" customWidth="1"/>
    <col min="8968" max="8968" width="10.28515625" style="2" customWidth="1"/>
    <col min="8969" max="8969" width="10.42578125" style="2" customWidth="1"/>
    <col min="8970" max="8970" width="30.28515625" style="2" customWidth="1"/>
    <col min="8971" max="8972" width="9.42578125" style="2" customWidth="1"/>
    <col min="8973" max="8973" width="10" style="2" customWidth="1"/>
    <col min="8974" max="8974" width="2.5703125" style="2" customWidth="1"/>
    <col min="8975" max="8975" width="16.85546875" style="2" bestFit="1" customWidth="1"/>
    <col min="8976" max="9214" width="11.42578125" style="2"/>
    <col min="9215" max="9215" width="2.28515625" style="2" customWidth="1"/>
    <col min="9216" max="9216" width="0" style="2" hidden="1" customWidth="1"/>
    <col min="9217" max="9217" width="12.5703125" style="2" customWidth="1"/>
    <col min="9218" max="9218" width="14" style="2" customWidth="1"/>
    <col min="9219" max="9219" width="8.28515625" style="2" customWidth="1"/>
    <col min="9220" max="9221" width="7.140625" style="2" customWidth="1"/>
    <col min="9222" max="9222" width="9.85546875" style="2" customWidth="1"/>
    <col min="9223" max="9223" width="23.140625" style="2" bestFit="1" customWidth="1"/>
    <col min="9224" max="9224" width="10.28515625" style="2" customWidth="1"/>
    <col min="9225" max="9225" width="10.42578125" style="2" customWidth="1"/>
    <col min="9226" max="9226" width="30.28515625" style="2" customWidth="1"/>
    <col min="9227" max="9228" width="9.42578125" style="2" customWidth="1"/>
    <col min="9229" max="9229" width="10" style="2" customWidth="1"/>
    <col min="9230" max="9230" width="2.5703125" style="2" customWidth="1"/>
    <col min="9231" max="9231" width="16.85546875" style="2" bestFit="1" customWidth="1"/>
    <col min="9232" max="9470" width="11.42578125" style="2"/>
    <col min="9471" max="9471" width="2.28515625" style="2" customWidth="1"/>
    <col min="9472" max="9472" width="0" style="2" hidden="1" customWidth="1"/>
    <col min="9473" max="9473" width="12.5703125" style="2" customWidth="1"/>
    <col min="9474" max="9474" width="14" style="2" customWidth="1"/>
    <col min="9475" max="9475" width="8.28515625" style="2" customWidth="1"/>
    <col min="9476" max="9477" width="7.140625" style="2" customWidth="1"/>
    <col min="9478" max="9478" width="9.85546875" style="2" customWidth="1"/>
    <col min="9479" max="9479" width="23.140625" style="2" bestFit="1" customWidth="1"/>
    <col min="9480" max="9480" width="10.28515625" style="2" customWidth="1"/>
    <col min="9481" max="9481" width="10.42578125" style="2" customWidth="1"/>
    <col min="9482" max="9482" width="30.28515625" style="2" customWidth="1"/>
    <col min="9483" max="9484" width="9.42578125" style="2" customWidth="1"/>
    <col min="9485" max="9485" width="10" style="2" customWidth="1"/>
    <col min="9486" max="9486" width="2.5703125" style="2" customWidth="1"/>
    <col min="9487" max="9487" width="16.85546875" style="2" bestFit="1" customWidth="1"/>
    <col min="9488" max="9726" width="11.42578125" style="2"/>
    <col min="9727" max="9727" width="2.28515625" style="2" customWidth="1"/>
    <col min="9728" max="9728" width="0" style="2" hidden="1" customWidth="1"/>
    <col min="9729" max="9729" width="12.5703125" style="2" customWidth="1"/>
    <col min="9730" max="9730" width="14" style="2" customWidth="1"/>
    <col min="9731" max="9731" width="8.28515625" style="2" customWidth="1"/>
    <col min="9732" max="9733" width="7.140625" style="2" customWidth="1"/>
    <col min="9734" max="9734" width="9.85546875" style="2" customWidth="1"/>
    <col min="9735" max="9735" width="23.140625" style="2" bestFit="1" customWidth="1"/>
    <col min="9736" max="9736" width="10.28515625" style="2" customWidth="1"/>
    <col min="9737" max="9737" width="10.42578125" style="2" customWidth="1"/>
    <col min="9738" max="9738" width="30.28515625" style="2" customWidth="1"/>
    <col min="9739" max="9740" width="9.42578125" style="2" customWidth="1"/>
    <col min="9741" max="9741" width="10" style="2" customWidth="1"/>
    <col min="9742" max="9742" width="2.5703125" style="2" customWidth="1"/>
    <col min="9743" max="9743" width="16.85546875" style="2" bestFit="1" customWidth="1"/>
    <col min="9744" max="9982" width="11.42578125" style="2"/>
    <col min="9983" max="9983" width="2.28515625" style="2" customWidth="1"/>
    <col min="9984" max="9984" width="0" style="2" hidden="1" customWidth="1"/>
    <col min="9985" max="9985" width="12.5703125" style="2" customWidth="1"/>
    <col min="9986" max="9986" width="14" style="2" customWidth="1"/>
    <col min="9987" max="9987" width="8.28515625" style="2" customWidth="1"/>
    <col min="9988" max="9989" width="7.140625" style="2" customWidth="1"/>
    <col min="9990" max="9990" width="9.85546875" style="2" customWidth="1"/>
    <col min="9991" max="9991" width="23.140625" style="2" bestFit="1" customWidth="1"/>
    <col min="9992" max="9992" width="10.28515625" style="2" customWidth="1"/>
    <col min="9993" max="9993" width="10.42578125" style="2" customWidth="1"/>
    <col min="9994" max="9994" width="30.28515625" style="2" customWidth="1"/>
    <col min="9995" max="9996" width="9.42578125" style="2" customWidth="1"/>
    <col min="9997" max="9997" width="10" style="2" customWidth="1"/>
    <col min="9998" max="9998" width="2.5703125" style="2" customWidth="1"/>
    <col min="9999" max="9999" width="16.85546875" style="2" bestFit="1" customWidth="1"/>
    <col min="10000" max="10238" width="11.42578125" style="2"/>
    <col min="10239" max="10239" width="2.28515625" style="2" customWidth="1"/>
    <col min="10240" max="10240" width="0" style="2" hidden="1" customWidth="1"/>
    <col min="10241" max="10241" width="12.5703125" style="2" customWidth="1"/>
    <col min="10242" max="10242" width="14" style="2" customWidth="1"/>
    <col min="10243" max="10243" width="8.28515625" style="2" customWidth="1"/>
    <col min="10244" max="10245" width="7.140625" style="2" customWidth="1"/>
    <col min="10246" max="10246" width="9.85546875" style="2" customWidth="1"/>
    <col min="10247" max="10247" width="23.140625" style="2" bestFit="1" customWidth="1"/>
    <col min="10248" max="10248" width="10.28515625" style="2" customWidth="1"/>
    <col min="10249" max="10249" width="10.42578125" style="2" customWidth="1"/>
    <col min="10250" max="10250" width="30.28515625" style="2" customWidth="1"/>
    <col min="10251" max="10252" width="9.42578125" style="2" customWidth="1"/>
    <col min="10253" max="10253" width="10" style="2" customWidth="1"/>
    <col min="10254" max="10254" width="2.5703125" style="2" customWidth="1"/>
    <col min="10255" max="10255" width="16.85546875" style="2" bestFit="1" customWidth="1"/>
    <col min="10256" max="10494" width="11.42578125" style="2"/>
    <col min="10495" max="10495" width="2.28515625" style="2" customWidth="1"/>
    <col min="10496" max="10496" width="0" style="2" hidden="1" customWidth="1"/>
    <col min="10497" max="10497" width="12.5703125" style="2" customWidth="1"/>
    <col min="10498" max="10498" width="14" style="2" customWidth="1"/>
    <col min="10499" max="10499" width="8.28515625" style="2" customWidth="1"/>
    <col min="10500" max="10501" width="7.140625" style="2" customWidth="1"/>
    <col min="10502" max="10502" width="9.85546875" style="2" customWidth="1"/>
    <col min="10503" max="10503" width="23.140625" style="2" bestFit="1" customWidth="1"/>
    <col min="10504" max="10504" width="10.28515625" style="2" customWidth="1"/>
    <col min="10505" max="10505" width="10.42578125" style="2" customWidth="1"/>
    <col min="10506" max="10506" width="30.28515625" style="2" customWidth="1"/>
    <col min="10507" max="10508" width="9.42578125" style="2" customWidth="1"/>
    <col min="10509" max="10509" width="10" style="2" customWidth="1"/>
    <col min="10510" max="10510" width="2.5703125" style="2" customWidth="1"/>
    <col min="10511" max="10511" width="16.85546875" style="2" bestFit="1" customWidth="1"/>
    <col min="10512" max="10750" width="11.42578125" style="2"/>
    <col min="10751" max="10751" width="2.28515625" style="2" customWidth="1"/>
    <col min="10752" max="10752" width="0" style="2" hidden="1" customWidth="1"/>
    <col min="10753" max="10753" width="12.5703125" style="2" customWidth="1"/>
    <col min="10754" max="10754" width="14" style="2" customWidth="1"/>
    <col min="10755" max="10755" width="8.28515625" style="2" customWidth="1"/>
    <col min="10756" max="10757" width="7.140625" style="2" customWidth="1"/>
    <col min="10758" max="10758" width="9.85546875" style="2" customWidth="1"/>
    <col min="10759" max="10759" width="23.140625" style="2" bestFit="1" customWidth="1"/>
    <col min="10760" max="10760" width="10.28515625" style="2" customWidth="1"/>
    <col min="10761" max="10761" width="10.42578125" style="2" customWidth="1"/>
    <col min="10762" max="10762" width="30.28515625" style="2" customWidth="1"/>
    <col min="10763" max="10764" width="9.42578125" style="2" customWidth="1"/>
    <col min="10765" max="10765" width="10" style="2" customWidth="1"/>
    <col min="10766" max="10766" width="2.5703125" style="2" customWidth="1"/>
    <col min="10767" max="10767" width="16.85546875" style="2" bestFit="1" customWidth="1"/>
    <col min="10768" max="11006" width="11.42578125" style="2"/>
    <col min="11007" max="11007" width="2.28515625" style="2" customWidth="1"/>
    <col min="11008" max="11008" width="0" style="2" hidden="1" customWidth="1"/>
    <col min="11009" max="11009" width="12.5703125" style="2" customWidth="1"/>
    <col min="11010" max="11010" width="14" style="2" customWidth="1"/>
    <col min="11011" max="11011" width="8.28515625" style="2" customWidth="1"/>
    <col min="11012" max="11013" width="7.140625" style="2" customWidth="1"/>
    <col min="11014" max="11014" width="9.85546875" style="2" customWidth="1"/>
    <col min="11015" max="11015" width="23.140625" style="2" bestFit="1" customWidth="1"/>
    <col min="11016" max="11016" width="10.28515625" style="2" customWidth="1"/>
    <col min="11017" max="11017" width="10.42578125" style="2" customWidth="1"/>
    <col min="11018" max="11018" width="30.28515625" style="2" customWidth="1"/>
    <col min="11019" max="11020" width="9.42578125" style="2" customWidth="1"/>
    <col min="11021" max="11021" width="10" style="2" customWidth="1"/>
    <col min="11022" max="11022" width="2.5703125" style="2" customWidth="1"/>
    <col min="11023" max="11023" width="16.85546875" style="2" bestFit="1" customWidth="1"/>
    <col min="11024" max="11262" width="11.42578125" style="2"/>
    <col min="11263" max="11263" width="2.28515625" style="2" customWidth="1"/>
    <col min="11264" max="11264" width="0" style="2" hidden="1" customWidth="1"/>
    <col min="11265" max="11265" width="12.5703125" style="2" customWidth="1"/>
    <col min="11266" max="11266" width="14" style="2" customWidth="1"/>
    <col min="11267" max="11267" width="8.28515625" style="2" customWidth="1"/>
    <col min="11268" max="11269" width="7.140625" style="2" customWidth="1"/>
    <col min="11270" max="11270" width="9.85546875" style="2" customWidth="1"/>
    <col min="11271" max="11271" width="23.140625" style="2" bestFit="1" customWidth="1"/>
    <col min="11272" max="11272" width="10.28515625" style="2" customWidth="1"/>
    <col min="11273" max="11273" width="10.42578125" style="2" customWidth="1"/>
    <col min="11274" max="11274" width="30.28515625" style="2" customWidth="1"/>
    <col min="11275" max="11276" width="9.42578125" style="2" customWidth="1"/>
    <col min="11277" max="11277" width="10" style="2" customWidth="1"/>
    <col min="11278" max="11278" width="2.5703125" style="2" customWidth="1"/>
    <col min="11279" max="11279" width="16.85546875" style="2" bestFit="1" customWidth="1"/>
    <col min="11280" max="11518" width="11.42578125" style="2"/>
    <col min="11519" max="11519" width="2.28515625" style="2" customWidth="1"/>
    <col min="11520" max="11520" width="0" style="2" hidden="1" customWidth="1"/>
    <col min="11521" max="11521" width="12.5703125" style="2" customWidth="1"/>
    <col min="11522" max="11522" width="14" style="2" customWidth="1"/>
    <col min="11523" max="11523" width="8.28515625" style="2" customWidth="1"/>
    <col min="11524" max="11525" width="7.140625" style="2" customWidth="1"/>
    <col min="11526" max="11526" width="9.85546875" style="2" customWidth="1"/>
    <col min="11527" max="11527" width="23.140625" style="2" bestFit="1" customWidth="1"/>
    <col min="11528" max="11528" width="10.28515625" style="2" customWidth="1"/>
    <col min="11529" max="11529" width="10.42578125" style="2" customWidth="1"/>
    <col min="11530" max="11530" width="30.28515625" style="2" customWidth="1"/>
    <col min="11531" max="11532" width="9.42578125" style="2" customWidth="1"/>
    <col min="11533" max="11533" width="10" style="2" customWidth="1"/>
    <col min="11534" max="11534" width="2.5703125" style="2" customWidth="1"/>
    <col min="11535" max="11535" width="16.85546875" style="2" bestFit="1" customWidth="1"/>
    <col min="11536" max="11774" width="11.42578125" style="2"/>
    <col min="11775" max="11775" width="2.28515625" style="2" customWidth="1"/>
    <col min="11776" max="11776" width="0" style="2" hidden="1" customWidth="1"/>
    <col min="11777" max="11777" width="12.5703125" style="2" customWidth="1"/>
    <col min="11778" max="11778" width="14" style="2" customWidth="1"/>
    <col min="11779" max="11779" width="8.28515625" style="2" customWidth="1"/>
    <col min="11780" max="11781" width="7.140625" style="2" customWidth="1"/>
    <col min="11782" max="11782" width="9.85546875" style="2" customWidth="1"/>
    <col min="11783" max="11783" width="23.140625" style="2" bestFit="1" customWidth="1"/>
    <col min="11784" max="11784" width="10.28515625" style="2" customWidth="1"/>
    <col min="11785" max="11785" width="10.42578125" style="2" customWidth="1"/>
    <col min="11786" max="11786" width="30.28515625" style="2" customWidth="1"/>
    <col min="11787" max="11788" width="9.42578125" style="2" customWidth="1"/>
    <col min="11789" max="11789" width="10" style="2" customWidth="1"/>
    <col min="11790" max="11790" width="2.5703125" style="2" customWidth="1"/>
    <col min="11791" max="11791" width="16.85546875" style="2" bestFit="1" customWidth="1"/>
    <col min="11792" max="12030" width="11.42578125" style="2"/>
    <col min="12031" max="12031" width="2.28515625" style="2" customWidth="1"/>
    <col min="12032" max="12032" width="0" style="2" hidden="1" customWidth="1"/>
    <col min="12033" max="12033" width="12.5703125" style="2" customWidth="1"/>
    <col min="12034" max="12034" width="14" style="2" customWidth="1"/>
    <col min="12035" max="12035" width="8.28515625" style="2" customWidth="1"/>
    <col min="12036" max="12037" width="7.140625" style="2" customWidth="1"/>
    <col min="12038" max="12038" width="9.85546875" style="2" customWidth="1"/>
    <col min="12039" max="12039" width="23.140625" style="2" bestFit="1" customWidth="1"/>
    <col min="12040" max="12040" width="10.28515625" style="2" customWidth="1"/>
    <col min="12041" max="12041" width="10.42578125" style="2" customWidth="1"/>
    <col min="12042" max="12042" width="30.28515625" style="2" customWidth="1"/>
    <col min="12043" max="12044" width="9.42578125" style="2" customWidth="1"/>
    <col min="12045" max="12045" width="10" style="2" customWidth="1"/>
    <col min="12046" max="12046" width="2.5703125" style="2" customWidth="1"/>
    <col min="12047" max="12047" width="16.85546875" style="2" bestFit="1" customWidth="1"/>
    <col min="12048" max="12286" width="11.42578125" style="2"/>
    <col min="12287" max="12287" width="2.28515625" style="2" customWidth="1"/>
    <col min="12288" max="12288" width="0" style="2" hidden="1" customWidth="1"/>
    <col min="12289" max="12289" width="12.5703125" style="2" customWidth="1"/>
    <col min="12290" max="12290" width="14" style="2" customWidth="1"/>
    <col min="12291" max="12291" width="8.28515625" style="2" customWidth="1"/>
    <col min="12292" max="12293" width="7.140625" style="2" customWidth="1"/>
    <col min="12294" max="12294" width="9.85546875" style="2" customWidth="1"/>
    <col min="12295" max="12295" width="23.140625" style="2" bestFit="1" customWidth="1"/>
    <col min="12296" max="12296" width="10.28515625" style="2" customWidth="1"/>
    <col min="12297" max="12297" width="10.42578125" style="2" customWidth="1"/>
    <col min="12298" max="12298" width="30.28515625" style="2" customWidth="1"/>
    <col min="12299" max="12300" width="9.42578125" style="2" customWidth="1"/>
    <col min="12301" max="12301" width="10" style="2" customWidth="1"/>
    <col min="12302" max="12302" width="2.5703125" style="2" customWidth="1"/>
    <col min="12303" max="12303" width="16.85546875" style="2" bestFit="1" customWidth="1"/>
    <col min="12304" max="12542" width="11.42578125" style="2"/>
    <col min="12543" max="12543" width="2.28515625" style="2" customWidth="1"/>
    <col min="12544" max="12544" width="0" style="2" hidden="1" customWidth="1"/>
    <col min="12545" max="12545" width="12.5703125" style="2" customWidth="1"/>
    <col min="12546" max="12546" width="14" style="2" customWidth="1"/>
    <col min="12547" max="12547" width="8.28515625" style="2" customWidth="1"/>
    <col min="12548" max="12549" width="7.140625" style="2" customWidth="1"/>
    <col min="12550" max="12550" width="9.85546875" style="2" customWidth="1"/>
    <col min="12551" max="12551" width="23.140625" style="2" bestFit="1" customWidth="1"/>
    <col min="12552" max="12552" width="10.28515625" style="2" customWidth="1"/>
    <col min="12553" max="12553" width="10.42578125" style="2" customWidth="1"/>
    <col min="12554" max="12554" width="30.28515625" style="2" customWidth="1"/>
    <col min="12555" max="12556" width="9.42578125" style="2" customWidth="1"/>
    <col min="12557" max="12557" width="10" style="2" customWidth="1"/>
    <col min="12558" max="12558" width="2.5703125" style="2" customWidth="1"/>
    <col min="12559" max="12559" width="16.85546875" style="2" bestFit="1" customWidth="1"/>
    <col min="12560" max="12798" width="11.42578125" style="2"/>
    <col min="12799" max="12799" width="2.28515625" style="2" customWidth="1"/>
    <col min="12800" max="12800" width="0" style="2" hidden="1" customWidth="1"/>
    <col min="12801" max="12801" width="12.5703125" style="2" customWidth="1"/>
    <col min="12802" max="12802" width="14" style="2" customWidth="1"/>
    <col min="12803" max="12803" width="8.28515625" style="2" customWidth="1"/>
    <col min="12804" max="12805" width="7.140625" style="2" customWidth="1"/>
    <col min="12806" max="12806" width="9.85546875" style="2" customWidth="1"/>
    <col min="12807" max="12807" width="23.140625" style="2" bestFit="1" customWidth="1"/>
    <col min="12808" max="12808" width="10.28515625" style="2" customWidth="1"/>
    <col min="12809" max="12809" width="10.42578125" style="2" customWidth="1"/>
    <col min="12810" max="12810" width="30.28515625" style="2" customWidth="1"/>
    <col min="12811" max="12812" width="9.42578125" style="2" customWidth="1"/>
    <col min="12813" max="12813" width="10" style="2" customWidth="1"/>
    <col min="12814" max="12814" width="2.5703125" style="2" customWidth="1"/>
    <col min="12815" max="12815" width="16.85546875" style="2" bestFit="1" customWidth="1"/>
    <col min="12816" max="13054" width="11.42578125" style="2"/>
    <col min="13055" max="13055" width="2.28515625" style="2" customWidth="1"/>
    <col min="13056" max="13056" width="0" style="2" hidden="1" customWidth="1"/>
    <col min="13057" max="13057" width="12.5703125" style="2" customWidth="1"/>
    <col min="13058" max="13058" width="14" style="2" customWidth="1"/>
    <col min="13059" max="13059" width="8.28515625" style="2" customWidth="1"/>
    <col min="13060" max="13061" width="7.140625" style="2" customWidth="1"/>
    <col min="13062" max="13062" width="9.85546875" style="2" customWidth="1"/>
    <col min="13063" max="13063" width="23.140625" style="2" bestFit="1" customWidth="1"/>
    <col min="13064" max="13064" width="10.28515625" style="2" customWidth="1"/>
    <col min="13065" max="13065" width="10.42578125" style="2" customWidth="1"/>
    <col min="13066" max="13066" width="30.28515625" style="2" customWidth="1"/>
    <col min="13067" max="13068" width="9.42578125" style="2" customWidth="1"/>
    <col min="13069" max="13069" width="10" style="2" customWidth="1"/>
    <col min="13070" max="13070" width="2.5703125" style="2" customWidth="1"/>
    <col min="13071" max="13071" width="16.85546875" style="2" bestFit="1" customWidth="1"/>
    <col min="13072" max="13310" width="11.42578125" style="2"/>
    <col min="13311" max="13311" width="2.28515625" style="2" customWidth="1"/>
    <col min="13312" max="13312" width="0" style="2" hidden="1" customWidth="1"/>
    <col min="13313" max="13313" width="12.5703125" style="2" customWidth="1"/>
    <col min="13314" max="13314" width="14" style="2" customWidth="1"/>
    <col min="13315" max="13315" width="8.28515625" style="2" customWidth="1"/>
    <col min="13316" max="13317" width="7.140625" style="2" customWidth="1"/>
    <col min="13318" max="13318" width="9.85546875" style="2" customWidth="1"/>
    <col min="13319" max="13319" width="23.140625" style="2" bestFit="1" customWidth="1"/>
    <col min="13320" max="13320" width="10.28515625" style="2" customWidth="1"/>
    <col min="13321" max="13321" width="10.42578125" style="2" customWidth="1"/>
    <col min="13322" max="13322" width="30.28515625" style="2" customWidth="1"/>
    <col min="13323" max="13324" width="9.42578125" style="2" customWidth="1"/>
    <col min="13325" max="13325" width="10" style="2" customWidth="1"/>
    <col min="13326" max="13326" width="2.5703125" style="2" customWidth="1"/>
    <col min="13327" max="13327" width="16.85546875" style="2" bestFit="1" customWidth="1"/>
    <col min="13328" max="13566" width="11.42578125" style="2"/>
    <col min="13567" max="13567" width="2.28515625" style="2" customWidth="1"/>
    <col min="13568" max="13568" width="0" style="2" hidden="1" customWidth="1"/>
    <col min="13569" max="13569" width="12.5703125" style="2" customWidth="1"/>
    <col min="13570" max="13570" width="14" style="2" customWidth="1"/>
    <col min="13571" max="13571" width="8.28515625" style="2" customWidth="1"/>
    <col min="13572" max="13573" width="7.140625" style="2" customWidth="1"/>
    <col min="13574" max="13574" width="9.85546875" style="2" customWidth="1"/>
    <col min="13575" max="13575" width="23.140625" style="2" bestFit="1" customWidth="1"/>
    <col min="13576" max="13576" width="10.28515625" style="2" customWidth="1"/>
    <col min="13577" max="13577" width="10.42578125" style="2" customWidth="1"/>
    <col min="13578" max="13578" width="30.28515625" style="2" customWidth="1"/>
    <col min="13579" max="13580" width="9.42578125" style="2" customWidth="1"/>
    <col min="13581" max="13581" width="10" style="2" customWidth="1"/>
    <col min="13582" max="13582" width="2.5703125" style="2" customWidth="1"/>
    <col min="13583" max="13583" width="16.85546875" style="2" bestFit="1" customWidth="1"/>
    <col min="13584" max="13822" width="11.42578125" style="2"/>
    <col min="13823" max="13823" width="2.28515625" style="2" customWidth="1"/>
    <col min="13824" max="13824" width="0" style="2" hidden="1" customWidth="1"/>
    <col min="13825" max="13825" width="12.5703125" style="2" customWidth="1"/>
    <col min="13826" max="13826" width="14" style="2" customWidth="1"/>
    <col min="13827" max="13827" width="8.28515625" style="2" customWidth="1"/>
    <col min="13828" max="13829" width="7.140625" style="2" customWidth="1"/>
    <col min="13830" max="13830" width="9.85546875" style="2" customWidth="1"/>
    <col min="13831" max="13831" width="23.140625" style="2" bestFit="1" customWidth="1"/>
    <col min="13832" max="13832" width="10.28515625" style="2" customWidth="1"/>
    <col min="13833" max="13833" width="10.42578125" style="2" customWidth="1"/>
    <col min="13834" max="13834" width="30.28515625" style="2" customWidth="1"/>
    <col min="13835" max="13836" width="9.42578125" style="2" customWidth="1"/>
    <col min="13837" max="13837" width="10" style="2" customWidth="1"/>
    <col min="13838" max="13838" width="2.5703125" style="2" customWidth="1"/>
    <col min="13839" max="13839" width="16.85546875" style="2" bestFit="1" customWidth="1"/>
    <col min="13840" max="14078" width="11.42578125" style="2"/>
    <col min="14079" max="14079" width="2.28515625" style="2" customWidth="1"/>
    <col min="14080" max="14080" width="0" style="2" hidden="1" customWidth="1"/>
    <col min="14081" max="14081" width="12.5703125" style="2" customWidth="1"/>
    <col min="14082" max="14082" width="14" style="2" customWidth="1"/>
    <col min="14083" max="14083" width="8.28515625" style="2" customWidth="1"/>
    <col min="14084" max="14085" width="7.140625" style="2" customWidth="1"/>
    <col min="14086" max="14086" width="9.85546875" style="2" customWidth="1"/>
    <col min="14087" max="14087" width="23.140625" style="2" bestFit="1" customWidth="1"/>
    <col min="14088" max="14088" width="10.28515625" style="2" customWidth="1"/>
    <col min="14089" max="14089" width="10.42578125" style="2" customWidth="1"/>
    <col min="14090" max="14090" width="30.28515625" style="2" customWidth="1"/>
    <col min="14091" max="14092" width="9.42578125" style="2" customWidth="1"/>
    <col min="14093" max="14093" width="10" style="2" customWidth="1"/>
    <col min="14094" max="14094" width="2.5703125" style="2" customWidth="1"/>
    <col min="14095" max="14095" width="16.85546875" style="2" bestFit="1" customWidth="1"/>
    <col min="14096" max="14334" width="11.42578125" style="2"/>
    <col min="14335" max="14335" width="2.28515625" style="2" customWidth="1"/>
    <col min="14336" max="14336" width="0" style="2" hidden="1" customWidth="1"/>
    <col min="14337" max="14337" width="12.5703125" style="2" customWidth="1"/>
    <col min="14338" max="14338" width="14" style="2" customWidth="1"/>
    <col min="14339" max="14339" width="8.28515625" style="2" customWidth="1"/>
    <col min="14340" max="14341" width="7.140625" style="2" customWidth="1"/>
    <col min="14342" max="14342" width="9.85546875" style="2" customWidth="1"/>
    <col min="14343" max="14343" width="23.140625" style="2" bestFit="1" customWidth="1"/>
    <col min="14344" max="14344" width="10.28515625" style="2" customWidth="1"/>
    <col min="14345" max="14345" width="10.42578125" style="2" customWidth="1"/>
    <col min="14346" max="14346" width="30.28515625" style="2" customWidth="1"/>
    <col min="14347" max="14348" width="9.42578125" style="2" customWidth="1"/>
    <col min="14349" max="14349" width="10" style="2" customWidth="1"/>
    <col min="14350" max="14350" width="2.5703125" style="2" customWidth="1"/>
    <col min="14351" max="14351" width="16.85546875" style="2" bestFit="1" customWidth="1"/>
    <col min="14352" max="14590" width="11.42578125" style="2"/>
    <col min="14591" max="14591" width="2.28515625" style="2" customWidth="1"/>
    <col min="14592" max="14592" width="0" style="2" hidden="1" customWidth="1"/>
    <col min="14593" max="14593" width="12.5703125" style="2" customWidth="1"/>
    <col min="14594" max="14594" width="14" style="2" customWidth="1"/>
    <col min="14595" max="14595" width="8.28515625" style="2" customWidth="1"/>
    <col min="14596" max="14597" width="7.140625" style="2" customWidth="1"/>
    <col min="14598" max="14598" width="9.85546875" style="2" customWidth="1"/>
    <col min="14599" max="14599" width="23.140625" style="2" bestFit="1" customWidth="1"/>
    <col min="14600" max="14600" width="10.28515625" style="2" customWidth="1"/>
    <col min="14601" max="14601" width="10.42578125" style="2" customWidth="1"/>
    <col min="14602" max="14602" width="30.28515625" style="2" customWidth="1"/>
    <col min="14603" max="14604" width="9.42578125" style="2" customWidth="1"/>
    <col min="14605" max="14605" width="10" style="2" customWidth="1"/>
    <col min="14606" max="14606" width="2.5703125" style="2" customWidth="1"/>
    <col min="14607" max="14607" width="16.85546875" style="2" bestFit="1" customWidth="1"/>
    <col min="14608" max="14846" width="11.42578125" style="2"/>
    <col min="14847" max="14847" width="2.28515625" style="2" customWidth="1"/>
    <col min="14848" max="14848" width="0" style="2" hidden="1" customWidth="1"/>
    <col min="14849" max="14849" width="12.5703125" style="2" customWidth="1"/>
    <col min="14850" max="14850" width="14" style="2" customWidth="1"/>
    <col min="14851" max="14851" width="8.28515625" style="2" customWidth="1"/>
    <col min="14852" max="14853" width="7.140625" style="2" customWidth="1"/>
    <col min="14854" max="14854" width="9.85546875" style="2" customWidth="1"/>
    <col min="14855" max="14855" width="23.140625" style="2" bestFit="1" customWidth="1"/>
    <col min="14856" max="14856" width="10.28515625" style="2" customWidth="1"/>
    <col min="14857" max="14857" width="10.42578125" style="2" customWidth="1"/>
    <col min="14858" max="14858" width="30.28515625" style="2" customWidth="1"/>
    <col min="14859" max="14860" width="9.42578125" style="2" customWidth="1"/>
    <col min="14861" max="14861" width="10" style="2" customWidth="1"/>
    <col min="14862" max="14862" width="2.5703125" style="2" customWidth="1"/>
    <col min="14863" max="14863" width="16.85546875" style="2" bestFit="1" customWidth="1"/>
    <col min="14864" max="15102" width="11.42578125" style="2"/>
    <col min="15103" max="15103" width="2.28515625" style="2" customWidth="1"/>
    <col min="15104" max="15104" width="0" style="2" hidden="1" customWidth="1"/>
    <col min="15105" max="15105" width="12.5703125" style="2" customWidth="1"/>
    <col min="15106" max="15106" width="14" style="2" customWidth="1"/>
    <col min="15107" max="15107" width="8.28515625" style="2" customWidth="1"/>
    <col min="15108" max="15109" width="7.140625" style="2" customWidth="1"/>
    <col min="15110" max="15110" width="9.85546875" style="2" customWidth="1"/>
    <col min="15111" max="15111" width="23.140625" style="2" bestFit="1" customWidth="1"/>
    <col min="15112" max="15112" width="10.28515625" style="2" customWidth="1"/>
    <col min="15113" max="15113" width="10.42578125" style="2" customWidth="1"/>
    <col min="15114" max="15114" width="30.28515625" style="2" customWidth="1"/>
    <col min="15115" max="15116" width="9.42578125" style="2" customWidth="1"/>
    <col min="15117" max="15117" width="10" style="2" customWidth="1"/>
    <col min="15118" max="15118" width="2.5703125" style="2" customWidth="1"/>
    <col min="15119" max="15119" width="16.85546875" style="2" bestFit="1" customWidth="1"/>
    <col min="15120" max="15358" width="11.42578125" style="2"/>
    <col min="15359" max="15359" width="2.28515625" style="2" customWidth="1"/>
    <col min="15360" max="15360" width="0" style="2" hidden="1" customWidth="1"/>
    <col min="15361" max="15361" width="12.5703125" style="2" customWidth="1"/>
    <col min="15362" max="15362" width="14" style="2" customWidth="1"/>
    <col min="15363" max="15363" width="8.28515625" style="2" customWidth="1"/>
    <col min="15364" max="15365" width="7.140625" style="2" customWidth="1"/>
    <col min="15366" max="15366" width="9.85546875" style="2" customWidth="1"/>
    <col min="15367" max="15367" width="23.140625" style="2" bestFit="1" customWidth="1"/>
    <col min="15368" max="15368" width="10.28515625" style="2" customWidth="1"/>
    <col min="15369" max="15369" width="10.42578125" style="2" customWidth="1"/>
    <col min="15370" max="15370" width="30.28515625" style="2" customWidth="1"/>
    <col min="15371" max="15372" width="9.42578125" style="2" customWidth="1"/>
    <col min="15373" max="15373" width="10" style="2" customWidth="1"/>
    <col min="15374" max="15374" width="2.5703125" style="2" customWidth="1"/>
    <col min="15375" max="15375" width="16.85546875" style="2" bestFit="1" customWidth="1"/>
    <col min="15376" max="15614" width="11.42578125" style="2"/>
    <col min="15615" max="15615" width="2.28515625" style="2" customWidth="1"/>
    <col min="15616" max="15616" width="0" style="2" hidden="1" customWidth="1"/>
    <col min="15617" max="15617" width="12.5703125" style="2" customWidth="1"/>
    <col min="15618" max="15618" width="14" style="2" customWidth="1"/>
    <col min="15619" max="15619" width="8.28515625" style="2" customWidth="1"/>
    <col min="15620" max="15621" width="7.140625" style="2" customWidth="1"/>
    <col min="15622" max="15622" width="9.85546875" style="2" customWidth="1"/>
    <col min="15623" max="15623" width="23.140625" style="2" bestFit="1" customWidth="1"/>
    <col min="15624" max="15624" width="10.28515625" style="2" customWidth="1"/>
    <col min="15625" max="15625" width="10.42578125" style="2" customWidth="1"/>
    <col min="15626" max="15626" width="30.28515625" style="2" customWidth="1"/>
    <col min="15627" max="15628" width="9.42578125" style="2" customWidth="1"/>
    <col min="15629" max="15629" width="10" style="2" customWidth="1"/>
    <col min="15630" max="15630" width="2.5703125" style="2" customWidth="1"/>
    <col min="15631" max="15631" width="16.85546875" style="2" bestFit="1" customWidth="1"/>
    <col min="15632" max="15870" width="11.42578125" style="2"/>
    <col min="15871" max="15871" width="2.28515625" style="2" customWidth="1"/>
    <col min="15872" max="15872" width="0" style="2" hidden="1" customWidth="1"/>
    <col min="15873" max="15873" width="12.5703125" style="2" customWidth="1"/>
    <col min="15874" max="15874" width="14" style="2" customWidth="1"/>
    <col min="15875" max="15875" width="8.28515625" style="2" customWidth="1"/>
    <col min="15876" max="15877" width="7.140625" style="2" customWidth="1"/>
    <col min="15878" max="15878" width="9.85546875" style="2" customWidth="1"/>
    <col min="15879" max="15879" width="23.140625" style="2" bestFit="1" customWidth="1"/>
    <col min="15880" max="15880" width="10.28515625" style="2" customWidth="1"/>
    <col min="15881" max="15881" width="10.42578125" style="2" customWidth="1"/>
    <col min="15882" max="15882" width="30.28515625" style="2" customWidth="1"/>
    <col min="15883" max="15884" width="9.42578125" style="2" customWidth="1"/>
    <col min="15885" max="15885" width="10" style="2" customWidth="1"/>
    <col min="15886" max="15886" width="2.5703125" style="2" customWidth="1"/>
    <col min="15887" max="15887" width="16.85546875" style="2" bestFit="1" customWidth="1"/>
    <col min="15888" max="16126" width="11.42578125" style="2"/>
    <col min="16127" max="16127" width="2.28515625" style="2" customWidth="1"/>
    <col min="16128" max="16128" width="0" style="2" hidden="1" customWidth="1"/>
    <col min="16129" max="16129" width="12.5703125" style="2" customWidth="1"/>
    <col min="16130" max="16130" width="14" style="2" customWidth="1"/>
    <col min="16131" max="16131" width="8.28515625" style="2" customWidth="1"/>
    <col min="16132" max="16133" width="7.140625" style="2" customWidth="1"/>
    <col min="16134" max="16134" width="9.85546875" style="2" customWidth="1"/>
    <col min="16135" max="16135" width="23.140625" style="2" bestFit="1" customWidth="1"/>
    <col min="16136" max="16136" width="10.28515625" style="2" customWidth="1"/>
    <col min="16137" max="16137" width="10.42578125" style="2" customWidth="1"/>
    <col min="16138" max="16138" width="30.28515625" style="2" customWidth="1"/>
    <col min="16139" max="16140" width="9.42578125" style="2" customWidth="1"/>
    <col min="16141" max="16141" width="10" style="2" customWidth="1"/>
    <col min="16142" max="16142" width="2.5703125" style="2" customWidth="1"/>
    <col min="16143" max="16143" width="16.85546875" style="2" bestFit="1" customWidth="1"/>
    <col min="16144" max="16384" width="11.42578125" style="2"/>
  </cols>
  <sheetData>
    <row r="3" spans="1:15" ht="15.75" x14ac:dyDescent="0.25">
      <c r="C3" s="31" t="s">
        <v>0</v>
      </c>
      <c r="D3" s="31"/>
      <c r="E3" s="31"/>
      <c r="F3" s="31"/>
      <c r="G3" s="31"/>
      <c r="H3" s="31"/>
      <c r="I3" s="31"/>
    </row>
    <row r="5" spans="1:15" ht="22.5" customHeight="1" x14ac:dyDescent="0.2">
      <c r="C5" s="32" t="s">
        <v>1</v>
      </c>
      <c r="D5" s="32" t="s">
        <v>2</v>
      </c>
      <c r="E5" s="32" t="s">
        <v>4</v>
      </c>
      <c r="F5" s="32" t="s">
        <v>5</v>
      </c>
      <c r="G5" s="32" t="s">
        <v>6</v>
      </c>
      <c r="H5" s="32" t="s">
        <v>7</v>
      </c>
      <c r="I5" s="4" t="s">
        <v>8</v>
      </c>
      <c r="J5" s="32" t="s">
        <v>10</v>
      </c>
      <c r="K5" s="37" t="s">
        <v>11</v>
      </c>
      <c r="L5" s="37" t="s">
        <v>12</v>
      </c>
      <c r="M5" s="37" t="s">
        <v>13</v>
      </c>
    </row>
    <row r="6" spans="1:15" ht="11.25" customHeight="1" x14ac:dyDescent="0.2">
      <c r="A6" s="6"/>
      <c r="B6" s="7"/>
      <c r="C6" s="34" t="s">
        <v>14</v>
      </c>
      <c r="D6" s="40" t="s">
        <v>15</v>
      </c>
      <c r="E6" s="33" t="s">
        <v>16</v>
      </c>
      <c r="F6" s="33">
        <v>1</v>
      </c>
      <c r="G6" s="33">
        <v>1161764</v>
      </c>
      <c r="H6" s="33" t="s">
        <v>17</v>
      </c>
      <c r="I6" s="14" t="s">
        <v>18</v>
      </c>
      <c r="J6" s="34" t="s">
        <v>19</v>
      </c>
      <c r="K6" s="38">
        <v>42970</v>
      </c>
      <c r="L6" s="38">
        <v>16170</v>
      </c>
      <c r="M6" s="39">
        <f>K6-L6</f>
        <v>26800</v>
      </c>
    </row>
    <row r="7" spans="1:15" ht="11.25" customHeight="1" x14ac:dyDescent="0.2">
      <c r="A7" s="6"/>
      <c r="B7" s="7"/>
      <c r="C7" s="34" t="s">
        <v>14</v>
      </c>
      <c r="D7" s="40" t="s">
        <v>15</v>
      </c>
      <c r="E7" s="33" t="s">
        <v>16</v>
      </c>
      <c r="F7" s="33">
        <v>1</v>
      </c>
      <c r="G7" s="33">
        <v>1161784</v>
      </c>
      <c r="H7" s="33" t="s">
        <v>20</v>
      </c>
      <c r="I7" s="14" t="s">
        <v>21</v>
      </c>
      <c r="J7" s="34" t="s">
        <v>19</v>
      </c>
      <c r="K7" s="38">
        <v>46020</v>
      </c>
      <c r="L7" s="38">
        <v>17320</v>
      </c>
      <c r="M7" s="39">
        <f>+K7-L7</f>
        <v>28700</v>
      </c>
    </row>
    <row r="8" spans="1:15" ht="11.25" customHeight="1" x14ac:dyDescent="0.2">
      <c r="A8" s="6"/>
      <c r="B8" s="7"/>
      <c r="C8" s="34" t="s">
        <v>14</v>
      </c>
      <c r="D8" s="40" t="s">
        <v>15</v>
      </c>
      <c r="E8" s="33" t="s">
        <v>16</v>
      </c>
      <c r="F8" s="33">
        <v>2</v>
      </c>
      <c r="G8" s="33">
        <v>1161796</v>
      </c>
      <c r="H8" s="33" t="s">
        <v>22</v>
      </c>
      <c r="I8" s="14" t="s">
        <v>23</v>
      </c>
      <c r="J8" s="34" t="s">
        <v>19</v>
      </c>
      <c r="K8" s="38">
        <v>45940</v>
      </c>
      <c r="L8" s="38">
        <v>15220</v>
      </c>
      <c r="M8" s="39">
        <f>+K8-L8</f>
        <v>30720</v>
      </c>
    </row>
    <row r="9" spans="1:15" ht="11.25" customHeight="1" x14ac:dyDescent="0.2">
      <c r="A9" s="6"/>
      <c r="B9" s="7"/>
      <c r="C9" s="34" t="s">
        <v>14</v>
      </c>
      <c r="D9" s="40" t="s">
        <v>15</v>
      </c>
      <c r="E9" s="33" t="s">
        <v>16</v>
      </c>
      <c r="F9" s="33">
        <v>4</v>
      </c>
      <c r="G9" s="33">
        <v>1161839</v>
      </c>
      <c r="H9" s="33" t="s">
        <v>29</v>
      </c>
      <c r="I9" s="14" t="s">
        <v>24</v>
      </c>
      <c r="J9" s="34" t="s">
        <v>19</v>
      </c>
      <c r="K9" s="38">
        <v>44510</v>
      </c>
      <c r="L9" s="38">
        <v>16730</v>
      </c>
      <c r="M9" s="39">
        <f>K9-L9</f>
        <v>27780</v>
      </c>
    </row>
    <row r="10" spans="1:15" ht="11.25" customHeight="1" x14ac:dyDescent="0.2">
      <c r="A10" s="6"/>
      <c r="B10" s="7"/>
      <c r="C10" s="34" t="s">
        <v>14</v>
      </c>
      <c r="D10" s="40" t="s">
        <v>15</v>
      </c>
      <c r="E10" s="33" t="s">
        <v>16</v>
      </c>
      <c r="F10" s="33">
        <v>4</v>
      </c>
      <c r="G10" s="33">
        <v>1161855</v>
      </c>
      <c r="H10" s="33" t="s">
        <v>25</v>
      </c>
      <c r="I10" s="14" t="s">
        <v>26</v>
      </c>
      <c r="J10" s="34" t="s">
        <v>19</v>
      </c>
      <c r="K10" s="38">
        <v>46430</v>
      </c>
      <c r="L10" s="38">
        <v>17590</v>
      </c>
      <c r="M10" s="39">
        <f>+K10-L10</f>
        <v>28840</v>
      </c>
      <c r="O10" s="3"/>
    </row>
    <row r="11" spans="1:15" ht="11.25" customHeight="1" x14ac:dyDescent="0.2">
      <c r="A11" s="6"/>
      <c r="B11" s="7"/>
      <c r="C11" s="34" t="s">
        <v>14</v>
      </c>
      <c r="D11" s="40" t="s">
        <v>15</v>
      </c>
      <c r="E11" s="33" t="s">
        <v>16</v>
      </c>
      <c r="F11" s="33">
        <v>4</v>
      </c>
      <c r="G11" s="33">
        <v>1161870</v>
      </c>
      <c r="H11" s="33" t="s">
        <v>27</v>
      </c>
      <c r="I11" s="14" t="s">
        <v>18</v>
      </c>
      <c r="J11" s="34" t="s">
        <v>19</v>
      </c>
      <c r="K11" s="38">
        <v>44710</v>
      </c>
      <c r="L11" s="38">
        <v>16470</v>
      </c>
      <c r="M11" s="39">
        <f>+K11-L11</f>
        <v>28240</v>
      </c>
    </row>
    <row r="12" spans="1:15" ht="11.25" customHeight="1" x14ac:dyDescent="0.2">
      <c r="A12" s="6"/>
      <c r="B12" s="7"/>
      <c r="C12" s="34" t="s">
        <v>14</v>
      </c>
      <c r="D12" s="40" t="s">
        <v>15</v>
      </c>
      <c r="E12" s="33" t="s">
        <v>16</v>
      </c>
      <c r="F12" s="33">
        <v>5</v>
      </c>
      <c r="G12" s="33">
        <v>1161890</v>
      </c>
      <c r="H12" s="33" t="s">
        <v>22</v>
      </c>
      <c r="I12" s="14" t="s">
        <v>23</v>
      </c>
      <c r="J12" s="34" t="s">
        <v>19</v>
      </c>
      <c r="K12" s="38">
        <v>45330</v>
      </c>
      <c r="L12" s="38">
        <v>15220</v>
      </c>
      <c r="M12" s="39">
        <f>+K12-L12</f>
        <v>30110</v>
      </c>
    </row>
    <row r="13" spans="1:15" ht="11.25" customHeight="1" x14ac:dyDescent="0.2">
      <c r="A13" s="6"/>
      <c r="B13" s="7"/>
      <c r="C13" s="34" t="s">
        <v>14</v>
      </c>
      <c r="D13" s="40" t="s">
        <v>15</v>
      </c>
      <c r="E13" s="33" t="s">
        <v>16</v>
      </c>
      <c r="F13" s="33">
        <v>5</v>
      </c>
      <c r="G13" s="33">
        <v>1161891</v>
      </c>
      <c r="H13" s="33" t="s">
        <v>20</v>
      </c>
      <c r="I13" s="14" t="s">
        <v>21</v>
      </c>
      <c r="J13" s="34" t="s">
        <v>19</v>
      </c>
      <c r="K13" s="38">
        <v>41130</v>
      </c>
      <c r="L13" s="38">
        <v>17330</v>
      </c>
      <c r="M13" s="39">
        <f>K13-L13</f>
        <v>23800</v>
      </c>
    </row>
    <row r="14" spans="1:15" ht="11.25" customHeight="1" x14ac:dyDescent="0.2">
      <c r="A14" s="6"/>
      <c r="B14" s="7"/>
      <c r="C14" s="34" t="s">
        <v>14</v>
      </c>
      <c r="D14" s="40" t="s">
        <v>15</v>
      </c>
      <c r="E14" s="33" t="s">
        <v>16</v>
      </c>
      <c r="F14" s="33">
        <v>5</v>
      </c>
      <c r="G14" s="33">
        <v>1161912</v>
      </c>
      <c r="H14" s="33" t="s">
        <v>29</v>
      </c>
      <c r="I14" s="14" t="s">
        <v>28</v>
      </c>
      <c r="J14" s="34" t="s">
        <v>19</v>
      </c>
      <c r="K14" s="38">
        <v>41780</v>
      </c>
      <c r="L14" s="38">
        <v>16650</v>
      </c>
      <c r="M14" s="39">
        <f>K14-L14</f>
        <v>25130</v>
      </c>
    </row>
    <row r="15" spans="1:15" ht="11.25" customHeight="1" x14ac:dyDescent="0.2">
      <c r="A15" s="6"/>
      <c r="B15" s="7"/>
      <c r="C15" s="34" t="s">
        <v>14</v>
      </c>
      <c r="D15" s="40" t="s">
        <v>15</v>
      </c>
      <c r="E15" s="33" t="s">
        <v>16</v>
      </c>
      <c r="F15" s="33">
        <v>5</v>
      </c>
      <c r="G15" s="33">
        <v>1161926</v>
      </c>
      <c r="H15" s="33" t="s">
        <v>25</v>
      </c>
      <c r="I15" s="14" t="s">
        <v>26</v>
      </c>
      <c r="J15" s="34" t="s">
        <v>19</v>
      </c>
      <c r="K15" s="38">
        <v>52500</v>
      </c>
      <c r="L15" s="38">
        <v>17790</v>
      </c>
      <c r="M15" s="39">
        <f>+K15-L15</f>
        <v>34710</v>
      </c>
    </row>
    <row r="16" spans="1:15" ht="11.25" customHeight="1" x14ac:dyDescent="0.2">
      <c r="A16" s="6"/>
      <c r="B16" s="7"/>
      <c r="C16" s="34" t="s">
        <v>14</v>
      </c>
      <c r="D16" s="40" t="s">
        <v>15</v>
      </c>
      <c r="E16" s="33" t="s">
        <v>16</v>
      </c>
      <c r="F16" s="33">
        <v>5</v>
      </c>
      <c r="G16" s="33">
        <v>1161945</v>
      </c>
      <c r="H16" s="33" t="s">
        <v>27</v>
      </c>
      <c r="I16" s="14" t="s">
        <v>18</v>
      </c>
      <c r="J16" s="34" t="s">
        <v>19</v>
      </c>
      <c r="K16" s="38">
        <v>46110</v>
      </c>
      <c r="L16" s="38">
        <v>16300</v>
      </c>
      <c r="M16" s="39">
        <f>+K16-L16</f>
        <v>29810</v>
      </c>
    </row>
    <row r="17" spans="1:13" ht="11.25" customHeight="1" x14ac:dyDescent="0.2">
      <c r="A17" s="6"/>
      <c r="B17" s="7"/>
      <c r="C17" s="34" t="s">
        <v>14</v>
      </c>
      <c r="D17" s="40" t="s">
        <v>15</v>
      </c>
      <c r="E17" s="33" t="s">
        <v>16</v>
      </c>
      <c r="F17" s="33">
        <v>6</v>
      </c>
      <c r="G17" s="33">
        <v>1161962</v>
      </c>
      <c r="H17" s="33" t="s">
        <v>22</v>
      </c>
      <c r="I17" s="14" t="s">
        <v>23</v>
      </c>
      <c r="J17" s="34" t="s">
        <v>19</v>
      </c>
      <c r="K17" s="38">
        <v>46210</v>
      </c>
      <c r="L17" s="38">
        <v>15270</v>
      </c>
      <c r="M17" s="39">
        <f>K17-L17</f>
        <v>30940</v>
      </c>
    </row>
    <row r="18" spans="1:13" ht="11.25" customHeight="1" x14ac:dyDescent="0.2">
      <c r="A18" s="6"/>
      <c r="B18" s="7"/>
      <c r="C18" s="34" t="s">
        <v>14</v>
      </c>
      <c r="D18" s="40" t="s">
        <v>15</v>
      </c>
      <c r="E18" s="33" t="s">
        <v>16</v>
      </c>
      <c r="F18" s="33">
        <v>6</v>
      </c>
      <c r="G18" s="33">
        <v>1161988</v>
      </c>
      <c r="H18" s="33" t="s">
        <v>20</v>
      </c>
      <c r="I18" s="14" t="s">
        <v>21</v>
      </c>
      <c r="J18" s="34" t="s">
        <v>19</v>
      </c>
      <c r="K18" s="38">
        <v>42210</v>
      </c>
      <c r="L18" s="38">
        <v>17440</v>
      </c>
      <c r="M18" s="39">
        <f>K18-L18</f>
        <v>24770</v>
      </c>
    </row>
    <row r="19" spans="1:13" ht="11.25" customHeight="1" x14ac:dyDescent="0.2">
      <c r="A19" s="6"/>
      <c r="B19" s="7"/>
      <c r="C19" s="34" t="s">
        <v>14</v>
      </c>
      <c r="D19" s="40" t="s">
        <v>15</v>
      </c>
      <c r="E19" s="33" t="s">
        <v>16</v>
      </c>
      <c r="F19" s="33">
        <v>7</v>
      </c>
      <c r="G19" s="33">
        <v>1162003</v>
      </c>
      <c r="H19" s="33" t="s">
        <v>29</v>
      </c>
      <c r="I19" s="14" t="s">
        <v>24</v>
      </c>
      <c r="J19" s="34" t="s">
        <v>19</v>
      </c>
      <c r="K19" s="38">
        <v>42520</v>
      </c>
      <c r="L19" s="38">
        <v>16710</v>
      </c>
      <c r="M19" s="39">
        <f>+K19-L19</f>
        <v>25810</v>
      </c>
    </row>
    <row r="20" spans="1:13" ht="11.25" customHeight="1" x14ac:dyDescent="0.2">
      <c r="A20" s="6"/>
      <c r="B20" s="7"/>
      <c r="C20" s="34" t="s">
        <v>14</v>
      </c>
      <c r="D20" s="40" t="s">
        <v>15</v>
      </c>
      <c r="E20" s="33" t="s">
        <v>16</v>
      </c>
      <c r="F20" s="33">
        <v>7</v>
      </c>
      <c r="G20" s="33">
        <v>1162028</v>
      </c>
      <c r="H20" s="33" t="s">
        <v>25</v>
      </c>
      <c r="I20" s="14" t="s">
        <v>26</v>
      </c>
      <c r="J20" s="34" t="s">
        <v>19</v>
      </c>
      <c r="K20" s="38">
        <v>47550</v>
      </c>
      <c r="L20" s="38">
        <v>17370</v>
      </c>
      <c r="M20" s="39">
        <f>+K20-L20</f>
        <v>30180</v>
      </c>
    </row>
    <row r="21" spans="1:13" ht="11.25" customHeight="1" x14ac:dyDescent="0.2">
      <c r="A21" s="6"/>
      <c r="B21" s="7"/>
      <c r="C21" s="34" t="s">
        <v>14</v>
      </c>
      <c r="D21" s="40" t="s">
        <v>15</v>
      </c>
      <c r="E21" s="33" t="s">
        <v>16</v>
      </c>
      <c r="F21" s="33">
        <v>7</v>
      </c>
      <c r="G21" s="33">
        <v>1162059</v>
      </c>
      <c r="H21" s="33" t="s">
        <v>27</v>
      </c>
      <c r="I21" s="14" t="s">
        <v>18</v>
      </c>
      <c r="J21" s="34" t="s">
        <v>19</v>
      </c>
      <c r="K21" s="38">
        <v>45240</v>
      </c>
      <c r="L21" s="38">
        <v>16360</v>
      </c>
      <c r="M21" s="39">
        <f>K21-L21</f>
        <v>28880</v>
      </c>
    </row>
    <row r="22" spans="1:13" ht="11.25" customHeight="1" x14ac:dyDescent="0.2">
      <c r="A22" s="6"/>
      <c r="B22" s="7"/>
      <c r="C22" s="34" t="s">
        <v>14</v>
      </c>
      <c r="D22" s="40" t="s">
        <v>15</v>
      </c>
      <c r="E22" s="33" t="s">
        <v>16</v>
      </c>
      <c r="F22" s="33">
        <v>8</v>
      </c>
      <c r="G22" s="33">
        <v>1162078</v>
      </c>
      <c r="H22" s="33" t="s">
        <v>22</v>
      </c>
      <c r="I22" s="14" t="s">
        <v>23</v>
      </c>
      <c r="J22" s="34" t="s">
        <v>19</v>
      </c>
      <c r="K22" s="38">
        <v>44760</v>
      </c>
      <c r="L22" s="38">
        <v>15100</v>
      </c>
      <c r="M22" s="39">
        <f>K22-L22</f>
        <v>29660</v>
      </c>
    </row>
    <row r="23" spans="1:13" ht="11.25" customHeight="1" x14ac:dyDescent="0.2">
      <c r="A23" s="6"/>
      <c r="B23" s="7"/>
      <c r="C23" s="34" t="s">
        <v>14</v>
      </c>
      <c r="D23" s="40" t="s">
        <v>15</v>
      </c>
      <c r="E23" s="33" t="s">
        <v>16</v>
      </c>
      <c r="F23" s="33">
        <v>8</v>
      </c>
      <c r="G23" s="33">
        <v>1162093</v>
      </c>
      <c r="H23" s="33" t="s">
        <v>20</v>
      </c>
      <c r="I23" s="14" t="s">
        <v>21</v>
      </c>
      <c r="J23" s="34" t="s">
        <v>19</v>
      </c>
      <c r="K23" s="38">
        <v>45170</v>
      </c>
      <c r="L23" s="38">
        <v>17300</v>
      </c>
      <c r="M23" s="39">
        <f>+K23-L23</f>
        <v>27870</v>
      </c>
    </row>
    <row r="24" spans="1:13" ht="11.25" customHeight="1" x14ac:dyDescent="0.2">
      <c r="A24" s="6"/>
      <c r="B24" s="7"/>
      <c r="C24" s="34" t="s">
        <v>14</v>
      </c>
      <c r="D24" s="40" t="s">
        <v>15</v>
      </c>
      <c r="E24" s="33" t="s">
        <v>16</v>
      </c>
      <c r="F24" s="33">
        <v>8</v>
      </c>
      <c r="G24" s="33">
        <v>1162104</v>
      </c>
      <c r="H24" s="33" t="s">
        <v>29</v>
      </c>
      <c r="I24" s="14" t="s">
        <v>24</v>
      </c>
      <c r="J24" s="34" t="s">
        <v>19</v>
      </c>
      <c r="K24" s="38">
        <v>44450</v>
      </c>
      <c r="L24" s="38">
        <v>16540</v>
      </c>
      <c r="M24" s="39">
        <f>+K24-L24</f>
        <v>27910</v>
      </c>
    </row>
    <row r="25" spans="1:13" ht="11.25" customHeight="1" x14ac:dyDescent="0.2">
      <c r="A25" s="6"/>
      <c r="B25" s="7"/>
      <c r="C25" s="34" t="s">
        <v>14</v>
      </c>
      <c r="D25" s="40" t="s">
        <v>15</v>
      </c>
      <c r="E25" s="33" t="s">
        <v>16</v>
      </c>
      <c r="F25" s="33">
        <v>9</v>
      </c>
      <c r="G25" s="33">
        <v>1162105</v>
      </c>
      <c r="H25" s="33" t="s">
        <v>25</v>
      </c>
      <c r="I25" s="14" t="s">
        <v>26</v>
      </c>
      <c r="J25" s="34" t="s">
        <v>19</v>
      </c>
      <c r="K25" s="38">
        <v>42340</v>
      </c>
      <c r="L25" s="38">
        <v>17580</v>
      </c>
      <c r="M25" s="39">
        <f t="shared" ref="M25:M57" si="0">+K25-L25</f>
        <v>24760</v>
      </c>
    </row>
    <row r="26" spans="1:13" ht="11.25" customHeight="1" x14ac:dyDescent="0.2">
      <c r="A26" s="6"/>
      <c r="B26" s="7"/>
      <c r="C26" s="34" t="s">
        <v>14</v>
      </c>
      <c r="D26" s="40" t="s">
        <v>15</v>
      </c>
      <c r="E26" s="33" t="s">
        <v>16</v>
      </c>
      <c r="F26" s="33">
        <v>11</v>
      </c>
      <c r="G26" s="33">
        <v>1162151</v>
      </c>
      <c r="H26" s="33" t="s">
        <v>27</v>
      </c>
      <c r="I26" s="14" t="s">
        <v>18</v>
      </c>
      <c r="J26" s="34" t="s">
        <v>19</v>
      </c>
      <c r="K26" s="38">
        <v>46490</v>
      </c>
      <c r="L26" s="38">
        <v>16180</v>
      </c>
      <c r="M26" s="39">
        <f t="shared" si="0"/>
        <v>30310</v>
      </c>
    </row>
    <row r="27" spans="1:13" ht="11.25" customHeight="1" x14ac:dyDescent="0.2">
      <c r="A27" s="6"/>
      <c r="B27" s="7"/>
      <c r="C27" s="34" t="s">
        <v>14</v>
      </c>
      <c r="D27" s="40" t="s">
        <v>15</v>
      </c>
      <c r="E27" s="33" t="s">
        <v>16</v>
      </c>
      <c r="F27" s="33">
        <v>11</v>
      </c>
      <c r="G27" s="33">
        <v>1162155</v>
      </c>
      <c r="H27" s="33" t="s">
        <v>22</v>
      </c>
      <c r="I27" s="14" t="s">
        <v>23</v>
      </c>
      <c r="J27" s="34" t="s">
        <v>19</v>
      </c>
      <c r="K27" s="38">
        <v>46110</v>
      </c>
      <c r="L27" s="38">
        <v>15120</v>
      </c>
      <c r="M27" s="39">
        <f t="shared" si="0"/>
        <v>30990</v>
      </c>
    </row>
    <row r="28" spans="1:13" ht="11.25" customHeight="1" x14ac:dyDescent="0.2">
      <c r="A28" s="6"/>
      <c r="B28" s="7"/>
      <c r="C28" s="34" t="s">
        <v>14</v>
      </c>
      <c r="D28" s="40" t="s">
        <v>15</v>
      </c>
      <c r="E28" s="33" t="s">
        <v>16</v>
      </c>
      <c r="F28" s="33">
        <v>11</v>
      </c>
      <c r="G28" s="33">
        <v>1162186</v>
      </c>
      <c r="H28" s="33" t="s">
        <v>20</v>
      </c>
      <c r="I28" s="14" t="s">
        <v>21</v>
      </c>
      <c r="J28" s="34" t="s">
        <v>19</v>
      </c>
      <c r="K28" s="38">
        <v>45410</v>
      </c>
      <c r="L28" s="38">
        <v>17320</v>
      </c>
      <c r="M28" s="39">
        <f t="shared" si="0"/>
        <v>28090</v>
      </c>
    </row>
    <row r="29" spans="1:13" ht="11.25" customHeight="1" x14ac:dyDescent="0.2">
      <c r="A29" s="6"/>
      <c r="B29" s="7"/>
      <c r="C29" s="34" t="s">
        <v>14</v>
      </c>
      <c r="D29" s="40" t="s">
        <v>15</v>
      </c>
      <c r="E29" s="33" t="s">
        <v>16</v>
      </c>
      <c r="F29" s="33">
        <v>12</v>
      </c>
      <c r="G29" s="33">
        <v>1162209</v>
      </c>
      <c r="H29" s="33" t="s">
        <v>25</v>
      </c>
      <c r="I29" s="14" t="s">
        <v>26</v>
      </c>
      <c r="J29" s="34" t="s">
        <v>19</v>
      </c>
      <c r="K29" s="38">
        <v>45000</v>
      </c>
      <c r="L29" s="38">
        <v>17290</v>
      </c>
      <c r="M29" s="39">
        <f t="shared" si="0"/>
        <v>27710</v>
      </c>
    </row>
    <row r="30" spans="1:13" ht="11.25" customHeight="1" x14ac:dyDescent="0.2">
      <c r="A30" s="6"/>
      <c r="B30" s="7"/>
      <c r="C30" s="34" t="s">
        <v>14</v>
      </c>
      <c r="D30" s="40" t="s">
        <v>15</v>
      </c>
      <c r="E30" s="33" t="s">
        <v>16</v>
      </c>
      <c r="F30" s="33">
        <v>12</v>
      </c>
      <c r="G30" s="33">
        <v>1162216</v>
      </c>
      <c r="H30" s="33" t="s">
        <v>29</v>
      </c>
      <c r="I30" s="14" t="s">
        <v>24</v>
      </c>
      <c r="J30" s="34" t="s">
        <v>19</v>
      </c>
      <c r="K30" s="38">
        <v>41050</v>
      </c>
      <c r="L30" s="38">
        <v>16580</v>
      </c>
      <c r="M30" s="39">
        <f t="shared" si="0"/>
        <v>24470</v>
      </c>
    </row>
    <row r="31" spans="1:13" ht="11.25" customHeight="1" x14ac:dyDescent="0.2">
      <c r="A31" s="6"/>
      <c r="B31" s="7"/>
      <c r="C31" s="34" t="s">
        <v>14</v>
      </c>
      <c r="D31" s="40" t="s">
        <v>15</v>
      </c>
      <c r="E31" s="33" t="s">
        <v>16</v>
      </c>
      <c r="F31" s="33">
        <v>12</v>
      </c>
      <c r="G31" s="33">
        <v>1162226</v>
      </c>
      <c r="H31" s="33" t="s">
        <v>27</v>
      </c>
      <c r="I31" s="14" t="s">
        <v>18</v>
      </c>
      <c r="J31" s="34" t="s">
        <v>19</v>
      </c>
      <c r="K31" s="38">
        <v>42570</v>
      </c>
      <c r="L31" s="38">
        <v>16270</v>
      </c>
      <c r="M31" s="39">
        <f t="shared" si="0"/>
        <v>26300</v>
      </c>
    </row>
    <row r="32" spans="1:13" ht="11.25" customHeight="1" x14ac:dyDescent="0.2">
      <c r="A32" s="6"/>
      <c r="B32" s="7"/>
      <c r="C32" s="34" t="s">
        <v>14</v>
      </c>
      <c r="D32" s="40" t="s">
        <v>15</v>
      </c>
      <c r="E32" s="33" t="s">
        <v>16</v>
      </c>
      <c r="F32" s="33">
        <v>13</v>
      </c>
      <c r="G32" s="33">
        <v>1162283</v>
      </c>
      <c r="H32" s="33" t="s">
        <v>22</v>
      </c>
      <c r="I32" s="14" t="s">
        <v>23</v>
      </c>
      <c r="J32" s="34" t="s">
        <v>19</v>
      </c>
      <c r="K32" s="38">
        <v>45130</v>
      </c>
      <c r="L32" s="38">
        <v>15220</v>
      </c>
      <c r="M32" s="39">
        <f t="shared" si="0"/>
        <v>29910</v>
      </c>
    </row>
    <row r="33" spans="1:13" ht="11.25" customHeight="1" x14ac:dyDescent="0.2">
      <c r="A33" s="6"/>
      <c r="B33" s="7"/>
      <c r="C33" s="34" t="s">
        <v>14</v>
      </c>
      <c r="D33" s="40" t="s">
        <v>15</v>
      </c>
      <c r="E33" s="33" t="s">
        <v>16</v>
      </c>
      <c r="F33" s="33">
        <v>13</v>
      </c>
      <c r="G33" s="33">
        <v>1162284</v>
      </c>
      <c r="H33" s="33" t="s">
        <v>20</v>
      </c>
      <c r="I33" s="14" t="s">
        <v>21</v>
      </c>
      <c r="J33" s="34" t="s">
        <v>19</v>
      </c>
      <c r="K33" s="38">
        <v>42720</v>
      </c>
      <c r="L33" s="38">
        <v>17200</v>
      </c>
      <c r="M33" s="39">
        <f t="shared" si="0"/>
        <v>25520</v>
      </c>
    </row>
    <row r="34" spans="1:13" ht="11.25" customHeight="1" x14ac:dyDescent="0.2">
      <c r="A34" s="6"/>
      <c r="B34" s="7"/>
      <c r="C34" s="34" t="s">
        <v>14</v>
      </c>
      <c r="D34" s="40" t="s">
        <v>15</v>
      </c>
      <c r="E34" s="33" t="s">
        <v>16</v>
      </c>
      <c r="F34" s="33">
        <v>13</v>
      </c>
      <c r="G34" s="33">
        <v>1162304</v>
      </c>
      <c r="H34" s="33" t="s">
        <v>25</v>
      </c>
      <c r="I34" s="14" t="s">
        <v>26</v>
      </c>
      <c r="J34" s="34" t="s">
        <v>19</v>
      </c>
      <c r="K34" s="38">
        <v>43930</v>
      </c>
      <c r="L34" s="38">
        <v>17570</v>
      </c>
      <c r="M34" s="39">
        <f t="shared" si="0"/>
        <v>26360</v>
      </c>
    </row>
    <row r="35" spans="1:13" ht="11.25" customHeight="1" x14ac:dyDescent="0.2">
      <c r="A35" s="6"/>
      <c r="B35" s="7"/>
      <c r="C35" s="34" t="s">
        <v>14</v>
      </c>
      <c r="D35" s="40" t="s">
        <v>15</v>
      </c>
      <c r="E35" s="33" t="s">
        <v>16</v>
      </c>
      <c r="F35" s="33">
        <v>14</v>
      </c>
      <c r="G35" s="33">
        <v>1162337</v>
      </c>
      <c r="H35" s="33" t="s">
        <v>29</v>
      </c>
      <c r="I35" s="14" t="s">
        <v>24</v>
      </c>
      <c r="J35" s="34" t="s">
        <v>19</v>
      </c>
      <c r="K35" s="38">
        <v>46040</v>
      </c>
      <c r="L35" s="38">
        <v>16890</v>
      </c>
      <c r="M35" s="39">
        <f t="shared" si="0"/>
        <v>29150</v>
      </c>
    </row>
    <row r="36" spans="1:13" ht="11.25" customHeight="1" x14ac:dyDescent="0.2">
      <c r="A36" s="6"/>
      <c r="B36" s="7"/>
      <c r="C36" s="34" t="s">
        <v>14</v>
      </c>
      <c r="D36" s="40" t="s">
        <v>15</v>
      </c>
      <c r="E36" s="33" t="s">
        <v>16</v>
      </c>
      <c r="F36" s="33">
        <v>14</v>
      </c>
      <c r="G36" s="33">
        <v>1162349</v>
      </c>
      <c r="H36" s="33" t="s">
        <v>27</v>
      </c>
      <c r="I36" s="14" t="s">
        <v>18</v>
      </c>
      <c r="J36" s="34" t="s">
        <v>19</v>
      </c>
      <c r="K36" s="38">
        <v>43410</v>
      </c>
      <c r="L36" s="38">
        <v>16380</v>
      </c>
      <c r="M36" s="39">
        <f t="shared" si="0"/>
        <v>27030</v>
      </c>
    </row>
    <row r="37" spans="1:13" ht="11.25" customHeight="1" x14ac:dyDescent="0.2">
      <c r="A37" s="6"/>
      <c r="B37" s="7"/>
      <c r="C37" s="34" t="s">
        <v>14</v>
      </c>
      <c r="D37" s="40" t="s">
        <v>15</v>
      </c>
      <c r="E37" s="34" t="s">
        <v>16</v>
      </c>
      <c r="F37" s="34">
        <v>14</v>
      </c>
      <c r="G37" s="34">
        <v>1162358</v>
      </c>
      <c r="H37" s="34" t="s">
        <v>22</v>
      </c>
      <c r="I37" s="6" t="s">
        <v>23</v>
      </c>
      <c r="J37" s="34" t="s">
        <v>19</v>
      </c>
      <c r="K37" s="38">
        <v>44180</v>
      </c>
      <c r="L37" s="38">
        <v>15170</v>
      </c>
      <c r="M37" s="39">
        <f t="shared" si="0"/>
        <v>29010</v>
      </c>
    </row>
    <row r="38" spans="1:13" ht="11.25" customHeight="1" x14ac:dyDescent="0.2">
      <c r="A38" s="6"/>
      <c r="B38" s="7"/>
      <c r="C38" s="34" t="s">
        <v>14</v>
      </c>
      <c r="D38" s="40" t="s">
        <v>15</v>
      </c>
      <c r="E38" s="34" t="s">
        <v>16</v>
      </c>
      <c r="F38" s="34">
        <v>18</v>
      </c>
      <c r="G38" s="34">
        <v>1162397</v>
      </c>
      <c r="H38" s="34" t="s">
        <v>20</v>
      </c>
      <c r="I38" s="6" t="s">
        <v>21</v>
      </c>
      <c r="J38" s="34" t="s">
        <v>19</v>
      </c>
      <c r="K38" s="38">
        <v>46440</v>
      </c>
      <c r="L38" s="38">
        <v>17460</v>
      </c>
      <c r="M38" s="39">
        <f t="shared" si="0"/>
        <v>28980</v>
      </c>
    </row>
    <row r="39" spans="1:13" ht="11.25" customHeight="1" x14ac:dyDescent="0.2">
      <c r="A39" s="6"/>
      <c r="B39" s="7"/>
      <c r="C39" s="34" t="s">
        <v>14</v>
      </c>
      <c r="D39" s="40" t="s">
        <v>15</v>
      </c>
      <c r="E39" s="34" t="s">
        <v>16</v>
      </c>
      <c r="F39" s="34">
        <v>18</v>
      </c>
      <c r="G39" s="34">
        <v>1162418</v>
      </c>
      <c r="H39" s="34" t="s">
        <v>25</v>
      </c>
      <c r="I39" s="6" t="s">
        <v>26</v>
      </c>
      <c r="J39" s="34" t="s">
        <v>19</v>
      </c>
      <c r="K39" s="38">
        <v>46060</v>
      </c>
      <c r="L39" s="38">
        <v>17380</v>
      </c>
      <c r="M39" s="39">
        <f t="shared" si="0"/>
        <v>28680</v>
      </c>
    </row>
    <row r="40" spans="1:13" ht="11.25" customHeight="1" x14ac:dyDescent="0.2">
      <c r="A40" s="6"/>
      <c r="B40" s="7"/>
      <c r="C40" s="34" t="s">
        <v>14</v>
      </c>
      <c r="D40" s="40" t="s">
        <v>15</v>
      </c>
      <c r="E40" s="34" t="s">
        <v>16</v>
      </c>
      <c r="F40" s="34">
        <v>19</v>
      </c>
      <c r="G40" s="34">
        <v>1162432</v>
      </c>
      <c r="H40" s="33" t="s">
        <v>29</v>
      </c>
      <c r="I40" s="6" t="s">
        <v>24</v>
      </c>
      <c r="J40" s="34" t="s">
        <v>19</v>
      </c>
      <c r="K40" s="38">
        <v>42290</v>
      </c>
      <c r="L40" s="38">
        <v>16620</v>
      </c>
      <c r="M40" s="39">
        <f t="shared" si="0"/>
        <v>25670</v>
      </c>
    </row>
    <row r="41" spans="1:13" s="16" customFormat="1" ht="11.25" customHeight="1" x14ac:dyDescent="0.2">
      <c r="A41" s="14"/>
      <c r="B41" s="15"/>
      <c r="C41" s="33" t="s">
        <v>14</v>
      </c>
      <c r="D41" s="41" t="s">
        <v>15</v>
      </c>
      <c r="E41" s="33" t="s">
        <v>16</v>
      </c>
      <c r="F41" s="33">
        <v>19</v>
      </c>
      <c r="G41" s="33">
        <v>1162433</v>
      </c>
      <c r="H41" s="33" t="s">
        <v>22</v>
      </c>
      <c r="I41" s="14" t="s">
        <v>23</v>
      </c>
      <c r="J41" s="33" t="s">
        <v>19</v>
      </c>
      <c r="K41" s="38">
        <v>42710</v>
      </c>
      <c r="L41" s="38">
        <v>15190</v>
      </c>
      <c r="M41" s="39">
        <f t="shared" si="0"/>
        <v>27520</v>
      </c>
    </row>
    <row r="42" spans="1:13" ht="11.25" customHeight="1" x14ac:dyDescent="0.2">
      <c r="A42" s="6"/>
      <c r="B42" s="7"/>
      <c r="C42" s="34" t="s">
        <v>14</v>
      </c>
      <c r="D42" s="40" t="s">
        <v>15</v>
      </c>
      <c r="E42" s="34" t="s">
        <v>16</v>
      </c>
      <c r="F42" s="34">
        <v>19</v>
      </c>
      <c r="G42" s="34">
        <v>1162437</v>
      </c>
      <c r="H42" s="34" t="s">
        <v>20</v>
      </c>
      <c r="I42" s="6" t="s">
        <v>21</v>
      </c>
      <c r="J42" s="34" t="s">
        <v>19</v>
      </c>
      <c r="K42" s="38">
        <v>46020</v>
      </c>
      <c r="L42" s="38">
        <v>17400</v>
      </c>
      <c r="M42" s="39">
        <f t="shared" si="0"/>
        <v>28620</v>
      </c>
    </row>
    <row r="43" spans="1:13" ht="11.25" customHeight="1" x14ac:dyDescent="0.2">
      <c r="A43" s="6"/>
      <c r="B43" s="7"/>
      <c r="C43" s="34" t="s">
        <v>14</v>
      </c>
      <c r="D43" s="40" t="s">
        <v>15</v>
      </c>
      <c r="E43" s="34" t="s">
        <v>16</v>
      </c>
      <c r="F43" s="34">
        <v>20</v>
      </c>
      <c r="G43" s="34">
        <v>1162445</v>
      </c>
      <c r="H43" s="34" t="s">
        <v>25</v>
      </c>
      <c r="I43" s="6" t="s">
        <v>26</v>
      </c>
      <c r="J43" s="34" t="s">
        <v>19</v>
      </c>
      <c r="K43" s="38">
        <v>40660</v>
      </c>
      <c r="L43" s="38">
        <v>17600</v>
      </c>
      <c r="M43" s="39">
        <f t="shared" si="0"/>
        <v>23060</v>
      </c>
    </row>
    <row r="44" spans="1:13" ht="11.25" customHeight="1" x14ac:dyDescent="0.2">
      <c r="A44" s="6"/>
      <c r="B44" s="7"/>
      <c r="C44" s="34" t="s">
        <v>14</v>
      </c>
      <c r="D44" s="40" t="s">
        <v>15</v>
      </c>
      <c r="E44" s="34" t="s">
        <v>16</v>
      </c>
      <c r="F44" s="34">
        <v>21</v>
      </c>
      <c r="G44" s="34">
        <v>1162481</v>
      </c>
      <c r="H44" s="33" t="s">
        <v>29</v>
      </c>
      <c r="I44" s="6" t="s">
        <v>24</v>
      </c>
      <c r="J44" s="34" t="s">
        <v>19</v>
      </c>
      <c r="K44" s="38">
        <v>42370</v>
      </c>
      <c r="L44" s="38">
        <v>16540</v>
      </c>
      <c r="M44" s="39">
        <f t="shared" si="0"/>
        <v>25830</v>
      </c>
    </row>
    <row r="45" spans="1:13" ht="11.25" customHeight="1" x14ac:dyDescent="0.2">
      <c r="A45" s="6"/>
      <c r="B45" s="7"/>
      <c r="C45" s="34" t="s">
        <v>14</v>
      </c>
      <c r="D45" s="40" t="s">
        <v>15</v>
      </c>
      <c r="E45" s="34" t="s">
        <v>16</v>
      </c>
      <c r="F45" s="34">
        <v>21</v>
      </c>
      <c r="G45" s="34">
        <v>1162488</v>
      </c>
      <c r="H45" s="34" t="s">
        <v>22</v>
      </c>
      <c r="I45" s="6" t="s">
        <v>23</v>
      </c>
      <c r="J45" s="34" t="s">
        <v>19</v>
      </c>
      <c r="K45" s="38">
        <v>44380</v>
      </c>
      <c r="L45" s="38">
        <v>15660</v>
      </c>
      <c r="M45" s="39">
        <f t="shared" si="0"/>
        <v>28720</v>
      </c>
    </row>
    <row r="46" spans="1:13" ht="11.25" customHeight="1" x14ac:dyDescent="0.2">
      <c r="A46" s="6"/>
      <c r="B46" s="7"/>
      <c r="C46" s="34" t="s">
        <v>14</v>
      </c>
      <c r="D46" s="40" t="s">
        <v>15</v>
      </c>
      <c r="E46" s="34" t="s">
        <v>16</v>
      </c>
      <c r="F46" s="34">
        <v>21</v>
      </c>
      <c r="G46" s="34">
        <v>1162515</v>
      </c>
      <c r="H46" s="34" t="s">
        <v>20</v>
      </c>
      <c r="I46" s="6" t="s">
        <v>21</v>
      </c>
      <c r="J46" s="34" t="s">
        <v>19</v>
      </c>
      <c r="K46" s="38">
        <v>40510</v>
      </c>
      <c r="L46" s="38">
        <v>17420</v>
      </c>
      <c r="M46" s="39">
        <f t="shared" si="0"/>
        <v>23090</v>
      </c>
    </row>
    <row r="47" spans="1:13" ht="11.25" customHeight="1" x14ac:dyDescent="0.2">
      <c r="A47" s="6"/>
      <c r="B47" s="7"/>
      <c r="C47" s="34" t="s">
        <v>14</v>
      </c>
      <c r="D47" s="40" t="s">
        <v>15</v>
      </c>
      <c r="E47" s="34" t="s">
        <v>16</v>
      </c>
      <c r="F47" s="34">
        <v>22</v>
      </c>
      <c r="G47" s="34">
        <v>1162535</v>
      </c>
      <c r="H47" s="34" t="s">
        <v>25</v>
      </c>
      <c r="I47" s="6" t="s">
        <v>26</v>
      </c>
      <c r="J47" s="34" t="s">
        <v>19</v>
      </c>
      <c r="K47" s="38">
        <v>42560</v>
      </c>
      <c r="L47" s="38">
        <v>17260</v>
      </c>
      <c r="M47" s="39">
        <f t="shared" si="0"/>
        <v>25300</v>
      </c>
    </row>
    <row r="48" spans="1:13" ht="11.25" customHeight="1" x14ac:dyDescent="0.2">
      <c r="A48" s="6"/>
      <c r="B48" s="7"/>
      <c r="C48" s="34" t="s">
        <v>14</v>
      </c>
      <c r="D48" s="40" t="s">
        <v>15</v>
      </c>
      <c r="E48" s="34" t="s">
        <v>16</v>
      </c>
      <c r="F48" s="34">
        <v>22</v>
      </c>
      <c r="G48" s="34">
        <v>1162538</v>
      </c>
      <c r="H48" s="33" t="s">
        <v>29</v>
      </c>
      <c r="I48" s="6" t="s">
        <v>24</v>
      </c>
      <c r="J48" s="34" t="s">
        <v>19</v>
      </c>
      <c r="K48" s="38">
        <v>42770</v>
      </c>
      <c r="L48" s="38">
        <v>16540</v>
      </c>
      <c r="M48" s="39">
        <f t="shared" si="0"/>
        <v>26230</v>
      </c>
    </row>
    <row r="49" spans="1:13" ht="11.25" customHeight="1" x14ac:dyDescent="0.2">
      <c r="A49" s="6"/>
      <c r="B49" s="7"/>
      <c r="C49" s="34" t="s">
        <v>14</v>
      </c>
      <c r="D49" s="40" t="s">
        <v>15</v>
      </c>
      <c r="E49" s="34" t="s">
        <v>16</v>
      </c>
      <c r="F49" s="34">
        <v>23</v>
      </c>
      <c r="G49" s="34">
        <v>1162553</v>
      </c>
      <c r="H49" s="34" t="s">
        <v>20</v>
      </c>
      <c r="I49" s="6" t="s">
        <v>21</v>
      </c>
      <c r="J49" s="34" t="s">
        <v>19</v>
      </c>
      <c r="K49" s="38">
        <v>47350</v>
      </c>
      <c r="L49" s="38">
        <v>17500</v>
      </c>
      <c r="M49" s="39">
        <f t="shared" si="0"/>
        <v>29850</v>
      </c>
    </row>
    <row r="50" spans="1:13" ht="11.25" customHeight="1" x14ac:dyDescent="0.2">
      <c r="A50" s="6"/>
      <c r="B50" s="7"/>
      <c r="C50" s="34" t="s">
        <v>14</v>
      </c>
      <c r="D50" s="40" t="s">
        <v>15</v>
      </c>
      <c r="E50" s="34" t="s">
        <v>16</v>
      </c>
      <c r="F50" s="34">
        <v>25</v>
      </c>
      <c r="G50" s="34">
        <v>1162590</v>
      </c>
      <c r="H50" s="34" t="s">
        <v>25</v>
      </c>
      <c r="I50" s="6" t="s">
        <v>26</v>
      </c>
      <c r="J50" s="34" t="s">
        <v>19</v>
      </c>
      <c r="K50" s="38">
        <v>44120</v>
      </c>
      <c r="L50" s="38">
        <v>17550</v>
      </c>
      <c r="M50" s="39">
        <f t="shared" si="0"/>
        <v>26570</v>
      </c>
    </row>
    <row r="51" spans="1:13" ht="11.25" customHeight="1" x14ac:dyDescent="0.2">
      <c r="A51" s="6"/>
      <c r="B51" s="7"/>
      <c r="C51" s="34" t="s">
        <v>14</v>
      </c>
      <c r="D51" s="40" t="s">
        <v>15</v>
      </c>
      <c r="E51" s="34" t="s">
        <v>16</v>
      </c>
      <c r="F51" s="34">
        <v>25</v>
      </c>
      <c r="G51" s="34">
        <v>1162634</v>
      </c>
      <c r="H51" s="34" t="s">
        <v>29</v>
      </c>
      <c r="I51" s="6" t="s">
        <v>24</v>
      </c>
      <c r="J51" s="34" t="s">
        <v>19</v>
      </c>
      <c r="K51" s="38">
        <v>35330</v>
      </c>
      <c r="L51" s="38">
        <v>16690</v>
      </c>
      <c r="M51" s="39">
        <f t="shared" si="0"/>
        <v>18640</v>
      </c>
    </row>
    <row r="52" spans="1:13" ht="11.25" customHeight="1" x14ac:dyDescent="0.2">
      <c r="A52" s="6"/>
      <c r="B52" s="7"/>
      <c r="C52" s="34" t="s">
        <v>14</v>
      </c>
      <c r="D52" s="40" t="s">
        <v>15</v>
      </c>
      <c r="E52" s="34" t="s">
        <v>16</v>
      </c>
      <c r="F52" s="34">
        <v>26</v>
      </c>
      <c r="G52" s="34">
        <v>1092297</v>
      </c>
      <c r="H52" s="34" t="s">
        <v>20</v>
      </c>
      <c r="I52" s="6" t="s">
        <v>21</v>
      </c>
      <c r="J52" s="34" t="s">
        <v>19</v>
      </c>
      <c r="K52" s="38">
        <v>45040</v>
      </c>
      <c r="L52" s="38">
        <v>17250</v>
      </c>
      <c r="M52" s="39">
        <f t="shared" si="0"/>
        <v>27790</v>
      </c>
    </row>
    <row r="53" spans="1:13" ht="11.25" customHeight="1" x14ac:dyDescent="0.2">
      <c r="A53" s="6"/>
      <c r="B53" s="7"/>
      <c r="C53" s="34" t="s">
        <v>14</v>
      </c>
      <c r="D53" s="40" t="s">
        <v>15</v>
      </c>
      <c r="E53" s="34" t="s">
        <v>16</v>
      </c>
      <c r="F53" s="34">
        <v>26</v>
      </c>
      <c r="G53" s="34">
        <v>1162665</v>
      </c>
      <c r="H53" s="34" t="s">
        <v>25</v>
      </c>
      <c r="I53" s="6" t="s">
        <v>26</v>
      </c>
      <c r="J53" s="34" t="s">
        <v>19</v>
      </c>
      <c r="K53" s="38">
        <v>42280</v>
      </c>
      <c r="L53" s="38">
        <v>17450</v>
      </c>
      <c r="M53" s="39">
        <f t="shared" si="0"/>
        <v>24830</v>
      </c>
    </row>
    <row r="54" spans="1:13" ht="11.25" customHeight="1" x14ac:dyDescent="0.2">
      <c r="A54" s="6"/>
      <c r="B54" s="7"/>
      <c r="C54" s="34" t="s">
        <v>14</v>
      </c>
      <c r="D54" s="40" t="s">
        <v>15</v>
      </c>
      <c r="E54" s="34" t="s">
        <v>16</v>
      </c>
      <c r="F54" s="34">
        <v>27</v>
      </c>
      <c r="G54" s="34">
        <v>1162702</v>
      </c>
      <c r="H54" s="34" t="s">
        <v>20</v>
      </c>
      <c r="I54" s="6" t="s">
        <v>21</v>
      </c>
      <c r="J54" s="34" t="s">
        <v>19</v>
      </c>
      <c r="K54" s="38">
        <v>44000</v>
      </c>
      <c r="L54" s="38">
        <v>17350</v>
      </c>
      <c r="M54" s="39">
        <f t="shared" si="0"/>
        <v>26650</v>
      </c>
    </row>
    <row r="55" spans="1:13" ht="11.25" customHeight="1" x14ac:dyDescent="0.2">
      <c r="A55" s="6"/>
      <c r="B55" s="7"/>
      <c r="C55" s="34" t="s">
        <v>14</v>
      </c>
      <c r="D55" s="40" t="s">
        <v>15</v>
      </c>
      <c r="E55" s="34" t="s">
        <v>16</v>
      </c>
      <c r="F55" s="34">
        <v>28</v>
      </c>
      <c r="G55" s="34">
        <v>1162753</v>
      </c>
      <c r="H55" s="34" t="s">
        <v>25</v>
      </c>
      <c r="I55" s="6" t="s">
        <v>26</v>
      </c>
      <c r="J55" s="34" t="s">
        <v>19</v>
      </c>
      <c r="K55" s="38">
        <v>41170</v>
      </c>
      <c r="L55" s="38">
        <v>17610</v>
      </c>
      <c r="M55" s="39">
        <f t="shared" si="0"/>
        <v>23560</v>
      </c>
    </row>
    <row r="56" spans="1:13" ht="11.25" customHeight="1" x14ac:dyDescent="0.2">
      <c r="A56" s="6"/>
      <c r="B56" s="7"/>
      <c r="C56" s="34" t="s">
        <v>14</v>
      </c>
      <c r="D56" s="40" t="s">
        <v>15</v>
      </c>
      <c r="E56" s="34" t="s">
        <v>16</v>
      </c>
      <c r="F56" s="34">
        <v>29</v>
      </c>
      <c r="G56" s="34">
        <v>1092293</v>
      </c>
      <c r="H56" s="34" t="s">
        <v>20</v>
      </c>
      <c r="I56" s="6" t="s">
        <v>21</v>
      </c>
      <c r="J56" s="34" t="s">
        <v>19</v>
      </c>
      <c r="K56" s="38">
        <v>41120</v>
      </c>
      <c r="L56" s="38">
        <v>17350</v>
      </c>
      <c r="M56" s="39">
        <f t="shared" si="0"/>
        <v>23770</v>
      </c>
    </row>
    <row r="57" spans="1:13" ht="11.25" customHeight="1" x14ac:dyDescent="0.2">
      <c r="A57" s="6"/>
      <c r="B57" s="7"/>
      <c r="C57" s="34" t="s">
        <v>14</v>
      </c>
      <c r="D57" s="40" t="s">
        <v>15</v>
      </c>
      <c r="E57" s="34" t="s">
        <v>16</v>
      </c>
      <c r="F57" s="34">
        <v>29</v>
      </c>
      <c r="G57" s="34">
        <v>1092701</v>
      </c>
      <c r="H57" s="34" t="s">
        <v>25</v>
      </c>
      <c r="I57" s="6" t="s">
        <v>26</v>
      </c>
      <c r="J57" s="34" t="s">
        <v>19</v>
      </c>
      <c r="K57" s="38">
        <v>26710</v>
      </c>
      <c r="L57" s="38">
        <v>17730</v>
      </c>
      <c r="M57" s="39">
        <f t="shared" si="0"/>
        <v>8980</v>
      </c>
    </row>
  </sheetData>
  <mergeCells count="1">
    <mergeCell ref="C3:I3"/>
  </mergeCells>
  <pageMargins left="0.25" right="0.25" top="0.75" bottom="0.75" header="0.3" footer="0.3"/>
  <pageSetup paperSize="5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03"/>
  <sheetViews>
    <sheetView workbookViewId="0">
      <selection activeCell="A2" sqref="A2"/>
    </sheetView>
  </sheetViews>
  <sheetFormatPr baseColWidth="10" defaultRowHeight="15" x14ac:dyDescent="0.25"/>
  <cols>
    <col min="2" max="2" width="13.7109375" bestFit="1" customWidth="1"/>
    <col min="7" max="7" width="23.140625" bestFit="1" customWidth="1"/>
    <col min="9" max="9" width="7.85546875" bestFit="1" customWidth="1"/>
    <col min="10" max="10" width="25.28515625" bestFit="1" customWidth="1"/>
  </cols>
  <sheetData>
    <row r="2" spans="1:13" ht="23.2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5" t="s">
        <v>11</v>
      </c>
      <c r="L2" s="5" t="s">
        <v>12</v>
      </c>
      <c r="M2" s="5" t="s">
        <v>13</v>
      </c>
    </row>
    <row r="3" spans="1:13" x14ac:dyDescent="0.25">
      <c r="A3" s="8" t="s">
        <v>14</v>
      </c>
      <c r="B3" s="9" t="s">
        <v>15</v>
      </c>
      <c r="C3" s="10">
        <v>2017</v>
      </c>
      <c r="D3" s="10" t="s">
        <v>30</v>
      </c>
      <c r="E3" s="10">
        <v>9</v>
      </c>
      <c r="F3" s="17">
        <v>1160766</v>
      </c>
      <c r="G3" s="27" t="s">
        <v>25</v>
      </c>
      <c r="H3" s="10" t="s">
        <v>31</v>
      </c>
      <c r="I3" s="10" t="s">
        <v>32</v>
      </c>
      <c r="J3" s="9" t="s">
        <v>19</v>
      </c>
      <c r="K3" s="18">
        <v>43140</v>
      </c>
      <c r="L3" s="18">
        <v>17740</v>
      </c>
      <c r="M3" s="13">
        <f t="shared" ref="M3:M17" si="0">K3-L3</f>
        <v>25400</v>
      </c>
    </row>
    <row r="4" spans="1:13" x14ac:dyDescent="0.25">
      <c r="A4" s="8" t="s">
        <v>14</v>
      </c>
      <c r="B4" s="9" t="s">
        <v>33</v>
      </c>
      <c r="C4" s="10">
        <v>2017</v>
      </c>
      <c r="D4" s="10" t="s">
        <v>30</v>
      </c>
      <c r="E4" s="10">
        <v>9</v>
      </c>
      <c r="F4" s="17">
        <v>1160811</v>
      </c>
      <c r="G4" s="27" t="s">
        <v>27</v>
      </c>
      <c r="H4" s="19" t="s">
        <v>18</v>
      </c>
      <c r="I4" s="10" t="s">
        <v>34</v>
      </c>
      <c r="J4" s="9" t="s">
        <v>19</v>
      </c>
      <c r="K4" s="18">
        <v>42590</v>
      </c>
      <c r="L4" s="18">
        <v>16500</v>
      </c>
      <c r="M4" s="13">
        <f t="shared" si="0"/>
        <v>26090</v>
      </c>
    </row>
    <row r="5" spans="1:13" x14ac:dyDescent="0.25">
      <c r="A5" s="8" t="s">
        <v>14</v>
      </c>
      <c r="B5" s="9" t="s">
        <v>33</v>
      </c>
      <c r="C5" s="10">
        <v>2017</v>
      </c>
      <c r="D5" s="10" t="s">
        <v>30</v>
      </c>
      <c r="E5" s="10">
        <v>9</v>
      </c>
      <c r="F5" s="17">
        <v>1160821</v>
      </c>
      <c r="G5" s="28" t="s">
        <v>29</v>
      </c>
      <c r="H5" s="10" t="s">
        <v>24</v>
      </c>
      <c r="I5" s="10" t="s">
        <v>34</v>
      </c>
      <c r="J5" s="9" t="s">
        <v>19</v>
      </c>
      <c r="K5" s="18">
        <v>46450</v>
      </c>
      <c r="L5" s="18">
        <v>16870</v>
      </c>
      <c r="M5" s="13">
        <f t="shared" si="0"/>
        <v>29580</v>
      </c>
    </row>
    <row r="6" spans="1:13" x14ac:dyDescent="0.25">
      <c r="A6" s="8" t="s">
        <v>14</v>
      </c>
      <c r="B6" s="9" t="s">
        <v>33</v>
      </c>
      <c r="C6" s="10">
        <v>2017</v>
      </c>
      <c r="D6" s="10" t="s">
        <v>30</v>
      </c>
      <c r="E6" s="10">
        <v>10</v>
      </c>
      <c r="F6" s="20">
        <v>1092283</v>
      </c>
      <c r="G6" s="28" t="s">
        <v>20</v>
      </c>
      <c r="H6" s="11" t="s">
        <v>21</v>
      </c>
      <c r="I6" s="11" t="s">
        <v>35</v>
      </c>
      <c r="J6" s="9" t="s">
        <v>19</v>
      </c>
      <c r="K6" s="18">
        <v>47300</v>
      </c>
      <c r="L6" s="18">
        <v>17480</v>
      </c>
      <c r="M6" s="13">
        <f t="shared" si="0"/>
        <v>29820</v>
      </c>
    </row>
    <row r="7" spans="1:13" x14ac:dyDescent="0.25">
      <c r="A7" s="8" t="s">
        <v>14</v>
      </c>
      <c r="B7" s="9" t="s">
        <v>33</v>
      </c>
      <c r="C7" s="10">
        <v>2017</v>
      </c>
      <c r="D7" s="11" t="s">
        <v>30</v>
      </c>
      <c r="E7" s="11">
        <v>10</v>
      </c>
      <c r="F7" s="20">
        <v>1160849</v>
      </c>
      <c r="G7" s="28" t="s">
        <v>25</v>
      </c>
      <c r="H7" s="11" t="s">
        <v>26</v>
      </c>
      <c r="I7" s="11" t="s">
        <v>32</v>
      </c>
      <c r="J7" s="9" t="s">
        <v>19</v>
      </c>
      <c r="K7" s="21">
        <v>43350</v>
      </c>
      <c r="L7" s="21">
        <v>17790</v>
      </c>
      <c r="M7" s="13">
        <f t="shared" si="0"/>
        <v>25560</v>
      </c>
    </row>
    <row r="8" spans="1:13" x14ac:dyDescent="0.25">
      <c r="A8" s="8" t="s">
        <v>14</v>
      </c>
      <c r="B8" s="9" t="s">
        <v>33</v>
      </c>
      <c r="C8" s="10">
        <v>2017</v>
      </c>
      <c r="D8" s="11" t="s">
        <v>30</v>
      </c>
      <c r="E8" s="11">
        <v>10</v>
      </c>
      <c r="F8" s="17">
        <v>1160866</v>
      </c>
      <c r="G8" s="28" t="s">
        <v>20</v>
      </c>
      <c r="H8" s="11" t="s">
        <v>21</v>
      </c>
      <c r="I8" s="11" t="s">
        <v>35</v>
      </c>
      <c r="J8" s="9" t="s">
        <v>19</v>
      </c>
      <c r="K8" s="18">
        <v>42510</v>
      </c>
      <c r="L8" s="18">
        <v>17500</v>
      </c>
      <c r="M8" s="13">
        <f t="shared" si="0"/>
        <v>25010</v>
      </c>
    </row>
    <row r="9" spans="1:13" x14ac:dyDescent="0.25">
      <c r="A9" s="8" t="s">
        <v>14</v>
      </c>
      <c r="B9" s="9" t="s">
        <v>33</v>
      </c>
      <c r="C9" s="10">
        <v>2017</v>
      </c>
      <c r="D9" s="10" t="s">
        <v>30</v>
      </c>
      <c r="E9" s="10">
        <v>13</v>
      </c>
      <c r="F9" s="17">
        <v>1160928</v>
      </c>
      <c r="G9" s="27" t="s">
        <v>27</v>
      </c>
      <c r="H9" s="10" t="s">
        <v>18</v>
      </c>
      <c r="I9" s="10" t="s">
        <v>36</v>
      </c>
      <c r="J9" s="9" t="s">
        <v>19</v>
      </c>
      <c r="K9" s="18">
        <v>39946</v>
      </c>
      <c r="L9" s="18">
        <v>16350</v>
      </c>
      <c r="M9" s="13">
        <f>K9-L9</f>
        <v>23596</v>
      </c>
    </row>
    <row r="10" spans="1:13" x14ac:dyDescent="0.25">
      <c r="A10" s="8" t="s">
        <v>14</v>
      </c>
      <c r="B10" s="9" t="s">
        <v>33</v>
      </c>
      <c r="C10" s="10">
        <v>2017</v>
      </c>
      <c r="D10" s="10" t="s">
        <v>30</v>
      </c>
      <c r="E10" s="10">
        <v>13</v>
      </c>
      <c r="F10" s="17">
        <v>1160954</v>
      </c>
      <c r="G10" s="27" t="s">
        <v>25</v>
      </c>
      <c r="H10" s="10" t="s">
        <v>26</v>
      </c>
      <c r="I10" s="10" t="s">
        <v>32</v>
      </c>
      <c r="J10" s="9" t="s">
        <v>19</v>
      </c>
      <c r="K10" s="18">
        <v>42260</v>
      </c>
      <c r="L10" s="18">
        <v>17430</v>
      </c>
      <c r="M10" s="13">
        <f>K10-L10</f>
        <v>24830</v>
      </c>
    </row>
    <row r="11" spans="1:13" x14ac:dyDescent="0.25">
      <c r="A11" s="8" t="s">
        <v>14</v>
      </c>
      <c r="B11" s="9" t="s">
        <v>33</v>
      </c>
      <c r="C11" s="10">
        <v>2017</v>
      </c>
      <c r="D11" s="10" t="s">
        <v>30</v>
      </c>
      <c r="E11" s="10">
        <v>14</v>
      </c>
      <c r="F11" s="20">
        <v>1161004</v>
      </c>
      <c r="G11" s="28" t="s">
        <v>22</v>
      </c>
      <c r="H11" s="11" t="s">
        <v>37</v>
      </c>
      <c r="I11" s="11" t="s">
        <v>38</v>
      </c>
      <c r="J11" s="9" t="s">
        <v>19</v>
      </c>
      <c r="K11" s="18">
        <v>44150</v>
      </c>
      <c r="L11" s="18">
        <v>15200</v>
      </c>
      <c r="M11" s="13">
        <f t="shared" si="0"/>
        <v>28950</v>
      </c>
    </row>
    <row r="12" spans="1:13" x14ac:dyDescent="0.25">
      <c r="A12" s="8" t="s">
        <v>14</v>
      </c>
      <c r="B12" s="9" t="s">
        <v>33</v>
      </c>
      <c r="C12" s="10">
        <v>2017</v>
      </c>
      <c r="D12" s="10" t="s">
        <v>30</v>
      </c>
      <c r="E12" s="10">
        <v>14</v>
      </c>
      <c r="F12" s="20">
        <v>1161008</v>
      </c>
      <c r="G12" s="28" t="s">
        <v>29</v>
      </c>
      <c r="H12" s="11" t="s">
        <v>24</v>
      </c>
      <c r="I12" s="10" t="s">
        <v>34</v>
      </c>
      <c r="J12" s="9" t="s">
        <v>19</v>
      </c>
      <c r="K12" s="18">
        <v>41070</v>
      </c>
      <c r="L12" s="18">
        <v>16950</v>
      </c>
      <c r="M12" s="13">
        <f t="shared" si="0"/>
        <v>24120</v>
      </c>
    </row>
    <row r="13" spans="1:13" x14ac:dyDescent="0.25">
      <c r="A13" s="8" t="s">
        <v>14</v>
      </c>
      <c r="B13" s="9" t="s">
        <v>33</v>
      </c>
      <c r="C13" s="10">
        <v>2017</v>
      </c>
      <c r="D13" s="10" t="s">
        <v>30</v>
      </c>
      <c r="E13" s="10">
        <v>14</v>
      </c>
      <c r="F13" s="20">
        <v>1161015</v>
      </c>
      <c r="G13" s="28" t="s">
        <v>27</v>
      </c>
      <c r="H13" s="11" t="s">
        <v>18</v>
      </c>
      <c r="I13" s="11" t="s">
        <v>36</v>
      </c>
      <c r="J13" s="10" t="s">
        <v>19</v>
      </c>
      <c r="K13" s="18">
        <v>45110</v>
      </c>
      <c r="L13" s="18">
        <v>16470</v>
      </c>
      <c r="M13" s="13">
        <f t="shared" si="0"/>
        <v>28640</v>
      </c>
    </row>
    <row r="14" spans="1:13" x14ac:dyDescent="0.25">
      <c r="A14" s="11" t="s">
        <v>14</v>
      </c>
      <c r="B14" s="10" t="s">
        <v>33</v>
      </c>
      <c r="C14" s="10">
        <v>2017</v>
      </c>
      <c r="D14" s="11" t="s">
        <v>30</v>
      </c>
      <c r="E14" s="11">
        <v>14</v>
      </c>
      <c r="F14" s="20">
        <v>1160912</v>
      </c>
      <c r="G14" s="28" t="s">
        <v>29</v>
      </c>
      <c r="H14" s="11" t="s">
        <v>39</v>
      </c>
      <c r="I14" s="10" t="s">
        <v>34</v>
      </c>
      <c r="J14" s="8" t="s">
        <v>19</v>
      </c>
      <c r="K14" s="18">
        <v>46140</v>
      </c>
      <c r="L14" s="18">
        <v>16670</v>
      </c>
      <c r="M14" s="13">
        <f t="shared" si="0"/>
        <v>29470</v>
      </c>
    </row>
    <row r="15" spans="1:13" x14ac:dyDescent="0.25">
      <c r="A15" s="11" t="s">
        <v>14</v>
      </c>
      <c r="B15" s="10" t="s">
        <v>33</v>
      </c>
      <c r="C15" s="10">
        <v>2017</v>
      </c>
      <c r="D15" s="10" t="s">
        <v>30</v>
      </c>
      <c r="E15" s="10">
        <v>15</v>
      </c>
      <c r="F15" s="20">
        <v>1160987</v>
      </c>
      <c r="G15" s="28" t="s">
        <v>20</v>
      </c>
      <c r="H15" s="11" t="s">
        <v>21</v>
      </c>
      <c r="I15" s="11" t="s">
        <v>35</v>
      </c>
      <c r="J15" s="9" t="s">
        <v>19</v>
      </c>
      <c r="K15" s="18">
        <v>43790</v>
      </c>
      <c r="L15" s="18">
        <v>17500</v>
      </c>
      <c r="M15" s="13">
        <f t="shared" si="0"/>
        <v>26290</v>
      </c>
    </row>
    <row r="16" spans="1:13" x14ac:dyDescent="0.25">
      <c r="A16" s="11" t="s">
        <v>14</v>
      </c>
      <c r="B16" s="10" t="s">
        <v>33</v>
      </c>
      <c r="C16" s="10">
        <v>2017</v>
      </c>
      <c r="D16" s="10" t="s">
        <v>30</v>
      </c>
      <c r="E16" s="10">
        <v>15</v>
      </c>
      <c r="F16" s="20">
        <v>1161018</v>
      </c>
      <c r="G16" s="28" t="s">
        <v>25</v>
      </c>
      <c r="H16" s="11" t="s">
        <v>26</v>
      </c>
      <c r="I16" s="11" t="s">
        <v>32</v>
      </c>
      <c r="J16" s="10" t="s">
        <v>19</v>
      </c>
      <c r="K16" s="18">
        <v>44870</v>
      </c>
      <c r="L16" s="18">
        <v>17490</v>
      </c>
      <c r="M16" s="13">
        <f t="shared" si="0"/>
        <v>27380</v>
      </c>
    </row>
    <row r="17" spans="1:13" x14ac:dyDescent="0.25">
      <c r="A17" s="11" t="s">
        <v>14</v>
      </c>
      <c r="B17" s="10" t="s">
        <v>33</v>
      </c>
      <c r="C17" s="10">
        <v>2017</v>
      </c>
      <c r="D17" s="10" t="s">
        <v>30</v>
      </c>
      <c r="E17" s="10">
        <v>17</v>
      </c>
      <c r="F17" s="20">
        <v>1161043</v>
      </c>
      <c r="G17" s="28" t="s">
        <v>20</v>
      </c>
      <c r="H17" s="11" t="s">
        <v>21</v>
      </c>
      <c r="I17" s="11" t="s">
        <v>35</v>
      </c>
      <c r="J17" s="10" t="s">
        <v>19</v>
      </c>
      <c r="K17" s="18">
        <v>45530</v>
      </c>
      <c r="L17" s="18">
        <v>17340</v>
      </c>
      <c r="M17" s="13">
        <f t="shared" si="0"/>
        <v>28190</v>
      </c>
    </row>
    <row r="18" spans="1:13" x14ac:dyDescent="0.25">
      <c r="A18" s="11" t="s">
        <v>14</v>
      </c>
      <c r="B18" s="10" t="s">
        <v>33</v>
      </c>
      <c r="C18" s="10">
        <v>2017</v>
      </c>
      <c r="D18" s="10" t="s">
        <v>30</v>
      </c>
      <c r="E18" s="10">
        <v>17</v>
      </c>
      <c r="F18" s="20">
        <v>1161046</v>
      </c>
      <c r="G18" s="28" t="s">
        <v>22</v>
      </c>
      <c r="H18" s="11" t="s">
        <v>37</v>
      </c>
      <c r="I18" s="11" t="s">
        <v>38</v>
      </c>
      <c r="J18" s="10" t="s">
        <v>19</v>
      </c>
      <c r="K18" s="18">
        <v>44890</v>
      </c>
      <c r="L18" s="18">
        <v>15380</v>
      </c>
      <c r="M18" s="13">
        <f>+K18-L18</f>
        <v>29510</v>
      </c>
    </row>
    <row r="19" spans="1:13" x14ac:dyDescent="0.25">
      <c r="A19" s="11" t="s">
        <v>14</v>
      </c>
      <c r="B19" s="10" t="s">
        <v>33</v>
      </c>
      <c r="C19" s="10">
        <v>2017</v>
      </c>
      <c r="D19" s="10" t="s">
        <v>30</v>
      </c>
      <c r="E19" s="10">
        <v>17</v>
      </c>
      <c r="F19" s="20">
        <v>1161073</v>
      </c>
      <c r="G19" s="28" t="s">
        <v>29</v>
      </c>
      <c r="H19" s="11" t="s">
        <v>24</v>
      </c>
      <c r="I19" s="11" t="s">
        <v>34</v>
      </c>
      <c r="J19" s="10" t="s">
        <v>19</v>
      </c>
      <c r="K19" s="18">
        <v>42810</v>
      </c>
      <c r="L19" s="18">
        <v>16680</v>
      </c>
      <c r="M19" s="13">
        <v>26310</v>
      </c>
    </row>
    <row r="20" spans="1:13" x14ac:dyDescent="0.25">
      <c r="A20" s="11" t="s">
        <v>14</v>
      </c>
      <c r="B20" s="10" t="s">
        <v>33</v>
      </c>
      <c r="C20" s="10">
        <v>2017</v>
      </c>
      <c r="D20" s="10" t="s">
        <v>30</v>
      </c>
      <c r="E20" s="10">
        <v>18</v>
      </c>
      <c r="F20" s="20">
        <v>1161094</v>
      </c>
      <c r="G20" s="28" t="s">
        <v>27</v>
      </c>
      <c r="H20" s="11" t="s">
        <v>18</v>
      </c>
      <c r="I20" s="11" t="s">
        <v>36</v>
      </c>
      <c r="J20" s="10" t="s">
        <v>19</v>
      </c>
      <c r="K20" s="18">
        <v>42660</v>
      </c>
      <c r="L20" s="18">
        <v>16260</v>
      </c>
      <c r="M20" s="13">
        <f t="shared" ref="M20:M51" si="1">K20-L20</f>
        <v>26400</v>
      </c>
    </row>
    <row r="21" spans="1:13" x14ac:dyDescent="0.25">
      <c r="A21" s="11" t="s">
        <v>14</v>
      </c>
      <c r="B21" s="10" t="s">
        <v>33</v>
      </c>
      <c r="C21" s="10">
        <v>2017</v>
      </c>
      <c r="D21" s="10" t="s">
        <v>30</v>
      </c>
      <c r="E21" s="10">
        <v>18</v>
      </c>
      <c r="F21" s="20">
        <v>1161100</v>
      </c>
      <c r="G21" s="28" t="s">
        <v>25</v>
      </c>
      <c r="H21" s="11" t="s">
        <v>26</v>
      </c>
      <c r="I21" s="11" t="s">
        <v>32</v>
      </c>
      <c r="J21" s="10" t="s">
        <v>19</v>
      </c>
      <c r="K21" s="18">
        <v>46020</v>
      </c>
      <c r="L21" s="18">
        <v>17670</v>
      </c>
      <c r="M21" s="13">
        <f t="shared" si="1"/>
        <v>28350</v>
      </c>
    </row>
    <row r="22" spans="1:13" x14ac:dyDescent="0.25">
      <c r="A22" s="11" t="s">
        <v>14</v>
      </c>
      <c r="B22" s="10" t="s">
        <v>33</v>
      </c>
      <c r="C22" s="10">
        <v>2017</v>
      </c>
      <c r="D22" s="10" t="s">
        <v>30</v>
      </c>
      <c r="E22" s="10">
        <v>18</v>
      </c>
      <c r="F22" s="20">
        <v>1161113</v>
      </c>
      <c r="G22" s="28" t="s">
        <v>20</v>
      </c>
      <c r="H22" s="11" t="s">
        <v>21</v>
      </c>
      <c r="I22" s="11" t="s">
        <v>35</v>
      </c>
      <c r="J22" s="10" t="s">
        <v>19</v>
      </c>
      <c r="K22" s="18">
        <v>46230</v>
      </c>
      <c r="L22" s="18">
        <v>16480</v>
      </c>
      <c r="M22" s="13">
        <f t="shared" si="1"/>
        <v>29750</v>
      </c>
    </row>
    <row r="23" spans="1:13" x14ac:dyDescent="0.25">
      <c r="A23" s="11" t="s">
        <v>14</v>
      </c>
      <c r="B23" s="10" t="s">
        <v>33</v>
      </c>
      <c r="C23" s="10">
        <v>2017</v>
      </c>
      <c r="D23" s="10" t="s">
        <v>30</v>
      </c>
      <c r="E23" s="10">
        <v>18</v>
      </c>
      <c r="F23" s="20">
        <v>1161122</v>
      </c>
      <c r="G23" s="28" t="s">
        <v>22</v>
      </c>
      <c r="H23" s="11" t="s">
        <v>37</v>
      </c>
      <c r="I23" s="11" t="s">
        <v>38</v>
      </c>
      <c r="J23" s="10" t="s">
        <v>19</v>
      </c>
      <c r="K23" s="18">
        <v>34530</v>
      </c>
      <c r="L23" s="18">
        <v>15150</v>
      </c>
      <c r="M23" s="13">
        <f>K23-L23</f>
        <v>19380</v>
      </c>
    </row>
    <row r="24" spans="1:13" x14ac:dyDescent="0.25">
      <c r="A24" s="8" t="s">
        <v>14</v>
      </c>
      <c r="B24" s="9" t="s">
        <v>33</v>
      </c>
      <c r="C24" s="10">
        <v>2017</v>
      </c>
      <c r="D24" s="11" t="s">
        <v>30</v>
      </c>
      <c r="E24" s="11">
        <v>21</v>
      </c>
      <c r="F24" s="20">
        <v>1161155</v>
      </c>
      <c r="G24" s="28" t="s">
        <v>27</v>
      </c>
      <c r="H24" s="11" t="s">
        <v>18</v>
      </c>
      <c r="I24" s="11" t="s">
        <v>36</v>
      </c>
      <c r="J24" s="11" t="s">
        <v>19</v>
      </c>
      <c r="K24" s="18">
        <v>42640</v>
      </c>
      <c r="L24" s="18">
        <v>16260</v>
      </c>
      <c r="M24" s="13">
        <f t="shared" si="1"/>
        <v>26380</v>
      </c>
    </row>
    <row r="25" spans="1:13" x14ac:dyDescent="0.25">
      <c r="A25" s="8" t="s">
        <v>14</v>
      </c>
      <c r="B25" s="9" t="s">
        <v>33</v>
      </c>
      <c r="C25" s="10">
        <v>2017</v>
      </c>
      <c r="D25" s="10" t="s">
        <v>30</v>
      </c>
      <c r="E25" s="10">
        <v>21</v>
      </c>
      <c r="F25" s="20">
        <v>1161182</v>
      </c>
      <c r="G25" s="28" t="s">
        <v>25</v>
      </c>
      <c r="H25" s="11" t="s">
        <v>26</v>
      </c>
      <c r="I25" s="11" t="s">
        <v>32</v>
      </c>
      <c r="J25" s="9" t="s">
        <v>19</v>
      </c>
      <c r="K25" s="18">
        <v>43790</v>
      </c>
      <c r="L25" s="18">
        <v>17560</v>
      </c>
      <c r="M25" s="13">
        <f t="shared" si="1"/>
        <v>26230</v>
      </c>
    </row>
    <row r="26" spans="1:13" x14ac:dyDescent="0.25">
      <c r="A26" s="8" t="s">
        <v>14</v>
      </c>
      <c r="B26" s="9" t="s">
        <v>33</v>
      </c>
      <c r="C26" s="10">
        <v>2017</v>
      </c>
      <c r="D26" s="10" t="s">
        <v>30</v>
      </c>
      <c r="E26" s="10">
        <v>22</v>
      </c>
      <c r="F26" s="20">
        <v>1161197</v>
      </c>
      <c r="G26" s="28" t="s">
        <v>20</v>
      </c>
      <c r="H26" s="11" t="s">
        <v>21</v>
      </c>
      <c r="I26" s="11" t="s">
        <v>35</v>
      </c>
      <c r="J26" s="9" t="s">
        <v>19</v>
      </c>
      <c r="K26" s="18">
        <v>45670</v>
      </c>
      <c r="L26" s="18">
        <v>17300</v>
      </c>
      <c r="M26" s="13">
        <f t="shared" si="1"/>
        <v>28370</v>
      </c>
    </row>
    <row r="27" spans="1:13" x14ac:dyDescent="0.25">
      <c r="A27" s="8" t="s">
        <v>14</v>
      </c>
      <c r="B27" s="9" t="s">
        <v>33</v>
      </c>
      <c r="C27" s="10">
        <v>2017</v>
      </c>
      <c r="D27" s="10" t="s">
        <v>30</v>
      </c>
      <c r="E27" s="10">
        <v>22</v>
      </c>
      <c r="F27" s="20">
        <v>1161203</v>
      </c>
      <c r="G27" s="28" t="s">
        <v>22</v>
      </c>
      <c r="H27" s="11" t="s">
        <v>37</v>
      </c>
      <c r="I27" s="11" t="s">
        <v>38</v>
      </c>
      <c r="J27" s="9" t="s">
        <v>19</v>
      </c>
      <c r="K27" s="18">
        <v>39330</v>
      </c>
      <c r="L27" s="18">
        <v>15150</v>
      </c>
      <c r="M27" s="13">
        <f t="shared" si="1"/>
        <v>24180</v>
      </c>
    </row>
    <row r="28" spans="1:13" x14ac:dyDescent="0.25">
      <c r="A28" s="8" t="s">
        <v>14</v>
      </c>
      <c r="B28" s="9" t="s">
        <v>33</v>
      </c>
      <c r="C28" s="10">
        <v>2017</v>
      </c>
      <c r="D28" s="10" t="s">
        <v>30</v>
      </c>
      <c r="E28" s="10">
        <v>22</v>
      </c>
      <c r="F28" s="20">
        <v>1161229</v>
      </c>
      <c r="G28" s="28" t="s">
        <v>29</v>
      </c>
      <c r="H28" s="11" t="s">
        <v>24</v>
      </c>
      <c r="I28" s="11" t="s">
        <v>34</v>
      </c>
      <c r="J28" s="9" t="s">
        <v>19</v>
      </c>
      <c r="K28" s="18">
        <v>41510</v>
      </c>
      <c r="L28" s="18">
        <v>16470</v>
      </c>
      <c r="M28" s="13">
        <f t="shared" si="1"/>
        <v>25040</v>
      </c>
    </row>
    <row r="29" spans="1:13" x14ac:dyDescent="0.25">
      <c r="A29" s="8" t="s">
        <v>14</v>
      </c>
      <c r="B29" s="9" t="s">
        <v>33</v>
      </c>
      <c r="C29" s="10">
        <v>2017</v>
      </c>
      <c r="D29" s="10" t="s">
        <v>30</v>
      </c>
      <c r="E29" s="10">
        <v>23</v>
      </c>
      <c r="F29" s="20">
        <v>1161254</v>
      </c>
      <c r="G29" s="28" t="s">
        <v>40</v>
      </c>
      <c r="H29" s="11" t="s">
        <v>41</v>
      </c>
      <c r="I29" s="11" t="s">
        <v>43</v>
      </c>
      <c r="J29" s="9" t="s">
        <v>19</v>
      </c>
      <c r="K29" s="18">
        <v>39310</v>
      </c>
      <c r="L29" s="18">
        <v>15960</v>
      </c>
      <c r="M29" s="13">
        <f t="shared" si="1"/>
        <v>23350</v>
      </c>
    </row>
    <row r="30" spans="1:13" x14ac:dyDescent="0.25">
      <c r="A30" s="8" t="s">
        <v>14</v>
      </c>
      <c r="B30" s="9" t="s">
        <v>33</v>
      </c>
      <c r="C30" s="10">
        <v>2017</v>
      </c>
      <c r="D30" s="10" t="s">
        <v>30</v>
      </c>
      <c r="E30" s="10">
        <v>23</v>
      </c>
      <c r="F30" s="20">
        <v>1161257</v>
      </c>
      <c r="G30" s="28" t="s">
        <v>27</v>
      </c>
      <c r="H30" s="11" t="s">
        <v>18</v>
      </c>
      <c r="I30" s="11" t="s">
        <v>36</v>
      </c>
      <c r="J30" s="9" t="s">
        <v>19</v>
      </c>
      <c r="K30" s="18">
        <v>44110</v>
      </c>
      <c r="L30" s="18">
        <v>16270</v>
      </c>
      <c r="M30" s="13">
        <f t="shared" si="1"/>
        <v>27840</v>
      </c>
    </row>
    <row r="31" spans="1:13" x14ac:dyDescent="0.25">
      <c r="A31" s="8" t="s">
        <v>14</v>
      </c>
      <c r="B31" s="9" t="s">
        <v>33</v>
      </c>
      <c r="C31" s="10">
        <v>2017</v>
      </c>
      <c r="D31" s="10" t="s">
        <v>30</v>
      </c>
      <c r="E31" s="10">
        <v>24</v>
      </c>
      <c r="F31" s="20">
        <v>1161296</v>
      </c>
      <c r="G31" s="28" t="s">
        <v>25</v>
      </c>
      <c r="H31" s="11" t="s">
        <v>26</v>
      </c>
      <c r="I31" s="11" t="s">
        <v>32</v>
      </c>
      <c r="J31" s="9" t="s">
        <v>19</v>
      </c>
      <c r="K31" s="18">
        <v>43070</v>
      </c>
      <c r="L31" s="18">
        <v>17730</v>
      </c>
      <c r="M31" s="13">
        <f t="shared" si="1"/>
        <v>25340</v>
      </c>
    </row>
    <row r="32" spans="1:13" x14ac:dyDescent="0.25">
      <c r="A32" s="8" t="s">
        <v>14</v>
      </c>
      <c r="B32" s="9" t="s">
        <v>33</v>
      </c>
      <c r="C32" s="10">
        <v>2017</v>
      </c>
      <c r="D32" s="10" t="s">
        <v>30</v>
      </c>
      <c r="E32" s="10">
        <v>24</v>
      </c>
      <c r="F32" s="20">
        <v>1161367</v>
      </c>
      <c r="G32" s="28" t="s">
        <v>20</v>
      </c>
      <c r="H32" s="11" t="s">
        <v>21</v>
      </c>
      <c r="I32" s="11" t="s">
        <v>35</v>
      </c>
      <c r="J32" s="9" t="s">
        <v>19</v>
      </c>
      <c r="K32" s="18">
        <v>45770</v>
      </c>
      <c r="L32" s="18">
        <v>17480</v>
      </c>
      <c r="M32" s="13">
        <f t="shared" si="1"/>
        <v>28290</v>
      </c>
    </row>
    <row r="33" spans="1:13" x14ac:dyDescent="0.25">
      <c r="A33" s="8" t="s">
        <v>14</v>
      </c>
      <c r="B33" s="9" t="s">
        <v>33</v>
      </c>
      <c r="C33" s="10">
        <v>2017</v>
      </c>
      <c r="D33" s="10" t="s">
        <v>30</v>
      </c>
      <c r="E33" s="10">
        <v>24</v>
      </c>
      <c r="F33" s="20">
        <v>1161372</v>
      </c>
      <c r="G33" s="28" t="s">
        <v>22</v>
      </c>
      <c r="H33" s="11" t="s">
        <v>37</v>
      </c>
      <c r="I33" s="11" t="s">
        <v>38</v>
      </c>
      <c r="J33" s="9" t="s">
        <v>19</v>
      </c>
      <c r="K33" s="18">
        <v>41870</v>
      </c>
      <c r="L33" s="18">
        <v>15340</v>
      </c>
      <c r="M33" s="13">
        <f t="shared" si="1"/>
        <v>26530</v>
      </c>
    </row>
    <row r="34" spans="1:13" x14ac:dyDescent="0.25">
      <c r="A34" s="8" t="s">
        <v>14</v>
      </c>
      <c r="B34" s="9" t="s">
        <v>33</v>
      </c>
      <c r="C34" s="10">
        <v>2017</v>
      </c>
      <c r="D34" s="10" t="s">
        <v>30</v>
      </c>
      <c r="E34" s="10">
        <v>24</v>
      </c>
      <c r="F34" s="20">
        <v>1161375</v>
      </c>
      <c r="G34" s="28" t="s">
        <v>29</v>
      </c>
      <c r="H34" s="11" t="s">
        <v>24</v>
      </c>
      <c r="I34" s="11" t="s">
        <v>34</v>
      </c>
      <c r="J34" s="9" t="s">
        <v>19</v>
      </c>
      <c r="K34" s="18">
        <v>43710</v>
      </c>
      <c r="L34" s="18">
        <v>16810</v>
      </c>
      <c r="M34" s="13">
        <f t="shared" si="1"/>
        <v>26900</v>
      </c>
    </row>
    <row r="35" spans="1:13" x14ac:dyDescent="0.25">
      <c r="A35" s="8" t="s">
        <v>14</v>
      </c>
      <c r="B35" s="9" t="s">
        <v>33</v>
      </c>
      <c r="C35" s="10">
        <v>2017</v>
      </c>
      <c r="D35" s="10" t="s">
        <v>30</v>
      </c>
      <c r="E35" s="10">
        <v>26</v>
      </c>
      <c r="F35" s="20">
        <v>1161472</v>
      </c>
      <c r="G35" s="28" t="s">
        <v>20</v>
      </c>
      <c r="H35" s="11" t="s">
        <v>21</v>
      </c>
      <c r="I35" s="11" t="s">
        <v>35</v>
      </c>
      <c r="J35" s="9" t="s">
        <v>19</v>
      </c>
      <c r="K35" s="18">
        <v>42320</v>
      </c>
      <c r="L35" s="18">
        <v>17510</v>
      </c>
      <c r="M35" s="13">
        <f t="shared" si="1"/>
        <v>24810</v>
      </c>
    </row>
    <row r="36" spans="1:13" x14ac:dyDescent="0.25">
      <c r="A36" s="8" t="s">
        <v>14</v>
      </c>
      <c r="B36" s="9" t="s">
        <v>33</v>
      </c>
      <c r="C36" s="10">
        <v>2017</v>
      </c>
      <c r="D36" s="11" t="s">
        <v>30</v>
      </c>
      <c r="E36" s="11">
        <v>28</v>
      </c>
      <c r="F36" s="20">
        <v>1161517</v>
      </c>
      <c r="G36" s="28" t="s">
        <v>22</v>
      </c>
      <c r="H36" s="11" t="s">
        <v>37</v>
      </c>
      <c r="I36" s="11" t="s">
        <v>38</v>
      </c>
      <c r="J36" s="8" t="s">
        <v>19</v>
      </c>
      <c r="K36" s="18">
        <v>48320</v>
      </c>
      <c r="L36" s="18">
        <v>15150</v>
      </c>
      <c r="M36" s="13">
        <f t="shared" si="1"/>
        <v>33170</v>
      </c>
    </row>
    <row r="37" spans="1:13" x14ac:dyDescent="0.25">
      <c r="A37" s="8" t="s">
        <v>14</v>
      </c>
      <c r="B37" s="9" t="s">
        <v>33</v>
      </c>
      <c r="C37" s="10">
        <v>2017</v>
      </c>
      <c r="D37" s="11" t="s">
        <v>30</v>
      </c>
      <c r="E37" s="11">
        <v>28</v>
      </c>
      <c r="F37" s="20">
        <v>1161528</v>
      </c>
      <c r="G37" s="28" t="s">
        <v>29</v>
      </c>
      <c r="H37" s="11" t="s">
        <v>24</v>
      </c>
      <c r="I37" s="11" t="s">
        <v>34</v>
      </c>
      <c r="J37" s="8" t="s">
        <v>19</v>
      </c>
      <c r="K37" s="18">
        <v>41970</v>
      </c>
      <c r="L37" s="18">
        <v>16540</v>
      </c>
      <c r="M37" s="13">
        <f t="shared" si="1"/>
        <v>25430</v>
      </c>
    </row>
    <row r="38" spans="1:13" x14ac:dyDescent="0.25">
      <c r="A38" s="8" t="s">
        <v>14</v>
      </c>
      <c r="B38" s="9" t="s">
        <v>33</v>
      </c>
      <c r="C38" s="10">
        <v>2017</v>
      </c>
      <c r="D38" s="11" t="s">
        <v>30</v>
      </c>
      <c r="E38" s="11">
        <v>28</v>
      </c>
      <c r="F38" s="20">
        <v>1161549</v>
      </c>
      <c r="G38" s="28" t="s">
        <v>27</v>
      </c>
      <c r="H38" s="11" t="s">
        <v>18</v>
      </c>
      <c r="I38" s="11" t="s">
        <v>36</v>
      </c>
      <c r="J38" s="8" t="s">
        <v>19</v>
      </c>
      <c r="K38" s="18">
        <v>43560</v>
      </c>
      <c r="L38" s="18">
        <v>16170</v>
      </c>
      <c r="M38" s="13">
        <f t="shared" si="1"/>
        <v>27390</v>
      </c>
    </row>
    <row r="39" spans="1:13" x14ac:dyDescent="0.25">
      <c r="A39" s="8" t="s">
        <v>14</v>
      </c>
      <c r="B39" s="9" t="s">
        <v>33</v>
      </c>
      <c r="C39" s="10">
        <v>2017</v>
      </c>
      <c r="D39" s="11" t="s">
        <v>30</v>
      </c>
      <c r="E39" s="11">
        <v>29</v>
      </c>
      <c r="F39" s="20">
        <v>1161567</v>
      </c>
      <c r="G39" s="28" t="s">
        <v>25</v>
      </c>
      <c r="H39" s="11" t="s">
        <v>26</v>
      </c>
      <c r="I39" s="11" t="s">
        <v>32</v>
      </c>
      <c r="J39" s="8" t="s">
        <v>19</v>
      </c>
      <c r="K39" s="18">
        <v>40530</v>
      </c>
      <c r="L39" s="18">
        <v>17830</v>
      </c>
      <c r="M39" s="13">
        <f t="shared" si="1"/>
        <v>22700</v>
      </c>
    </row>
    <row r="40" spans="1:13" x14ac:dyDescent="0.25">
      <c r="A40" s="8" t="s">
        <v>14</v>
      </c>
      <c r="B40" s="9" t="s">
        <v>33</v>
      </c>
      <c r="C40" s="10">
        <v>2017</v>
      </c>
      <c r="D40" s="11" t="s">
        <v>30</v>
      </c>
      <c r="E40" s="11">
        <v>29</v>
      </c>
      <c r="F40" s="20">
        <v>1161570</v>
      </c>
      <c r="G40" s="28" t="s">
        <v>20</v>
      </c>
      <c r="H40" s="11" t="s">
        <v>21</v>
      </c>
      <c r="I40" s="11" t="s">
        <v>35</v>
      </c>
      <c r="J40" s="8" t="s">
        <v>19</v>
      </c>
      <c r="K40" s="18">
        <v>44520</v>
      </c>
      <c r="L40" s="18">
        <v>17330</v>
      </c>
      <c r="M40" s="13">
        <f t="shared" si="1"/>
        <v>27190</v>
      </c>
    </row>
    <row r="41" spans="1:13" x14ac:dyDescent="0.25">
      <c r="A41" s="8" t="s">
        <v>14</v>
      </c>
      <c r="B41" s="9" t="s">
        <v>33</v>
      </c>
      <c r="C41" s="10">
        <v>2017</v>
      </c>
      <c r="D41" s="11" t="s">
        <v>30</v>
      </c>
      <c r="E41" s="11">
        <v>29</v>
      </c>
      <c r="F41" s="20">
        <v>1161581</v>
      </c>
      <c r="G41" s="28" t="s">
        <v>22</v>
      </c>
      <c r="H41" s="11" t="s">
        <v>37</v>
      </c>
      <c r="I41" s="11" t="s">
        <v>38</v>
      </c>
      <c r="J41" s="8" t="s">
        <v>19</v>
      </c>
      <c r="K41" s="18">
        <v>37460</v>
      </c>
      <c r="L41" s="18">
        <v>15170</v>
      </c>
      <c r="M41" s="13">
        <f t="shared" si="1"/>
        <v>22290</v>
      </c>
    </row>
    <row r="42" spans="1:13" x14ac:dyDescent="0.25">
      <c r="A42" s="8" t="s">
        <v>14</v>
      </c>
      <c r="B42" s="9" t="s">
        <v>33</v>
      </c>
      <c r="C42" s="10">
        <v>2017</v>
      </c>
      <c r="D42" s="11" t="s">
        <v>30</v>
      </c>
      <c r="E42" s="11">
        <v>30</v>
      </c>
      <c r="F42" s="20">
        <v>1161633</v>
      </c>
      <c r="G42" s="28" t="s">
        <v>27</v>
      </c>
      <c r="H42" s="11" t="s">
        <v>18</v>
      </c>
      <c r="I42" s="11" t="s">
        <v>36</v>
      </c>
      <c r="J42" s="8" t="s">
        <v>19</v>
      </c>
      <c r="K42" s="18">
        <v>43600</v>
      </c>
      <c r="L42" s="18">
        <v>16400</v>
      </c>
      <c r="M42" s="13">
        <f t="shared" si="1"/>
        <v>27200</v>
      </c>
    </row>
    <row r="43" spans="1:13" x14ac:dyDescent="0.25">
      <c r="A43" s="8" t="s">
        <v>14</v>
      </c>
      <c r="B43" s="9" t="s">
        <v>33</v>
      </c>
      <c r="C43" s="10">
        <v>2017</v>
      </c>
      <c r="D43" s="11" t="s">
        <v>30</v>
      </c>
      <c r="E43" s="11">
        <v>25</v>
      </c>
      <c r="F43" s="20">
        <v>1161441</v>
      </c>
      <c r="G43" s="28" t="s">
        <v>27</v>
      </c>
      <c r="H43" s="11" t="s">
        <v>18</v>
      </c>
      <c r="I43" s="11" t="s">
        <v>36</v>
      </c>
      <c r="J43" s="8" t="s">
        <v>19</v>
      </c>
      <c r="K43" s="18">
        <v>45800</v>
      </c>
      <c r="L43" s="18">
        <v>16260</v>
      </c>
      <c r="M43" s="13">
        <f t="shared" si="1"/>
        <v>29540</v>
      </c>
    </row>
    <row r="44" spans="1:13" x14ac:dyDescent="0.25">
      <c r="A44" s="8" t="s">
        <v>14</v>
      </c>
      <c r="B44" s="9" t="s">
        <v>33</v>
      </c>
      <c r="C44" s="10">
        <v>2017</v>
      </c>
      <c r="D44" s="11" t="s">
        <v>30</v>
      </c>
      <c r="E44" s="11">
        <v>25</v>
      </c>
      <c r="F44" s="20">
        <v>1161449</v>
      </c>
      <c r="G44" s="28" t="s">
        <v>40</v>
      </c>
      <c r="H44" s="11" t="s">
        <v>41</v>
      </c>
      <c r="I44" s="11" t="s">
        <v>43</v>
      </c>
      <c r="J44" s="8" t="s">
        <v>19</v>
      </c>
      <c r="K44" s="18">
        <v>36740</v>
      </c>
      <c r="L44" s="18">
        <v>16120</v>
      </c>
      <c r="M44" s="13">
        <f t="shared" si="1"/>
        <v>20620</v>
      </c>
    </row>
    <row r="45" spans="1:13" x14ac:dyDescent="0.25">
      <c r="A45" s="8" t="s">
        <v>14</v>
      </c>
      <c r="B45" s="9" t="s">
        <v>33</v>
      </c>
      <c r="C45" s="10">
        <v>2017</v>
      </c>
      <c r="D45" s="11" t="s">
        <v>30</v>
      </c>
      <c r="E45" s="11">
        <v>25</v>
      </c>
      <c r="F45" s="20">
        <v>1161462</v>
      </c>
      <c r="G45" s="28" t="s">
        <v>25</v>
      </c>
      <c r="H45" s="11" t="s">
        <v>26</v>
      </c>
      <c r="I45" s="11" t="s">
        <v>32</v>
      </c>
      <c r="J45" s="8" t="s">
        <v>19</v>
      </c>
      <c r="K45" s="18">
        <v>47310</v>
      </c>
      <c r="L45" s="18">
        <v>17730</v>
      </c>
      <c r="M45" s="13">
        <f t="shared" si="1"/>
        <v>29580</v>
      </c>
    </row>
    <row r="46" spans="1:13" x14ac:dyDescent="0.25">
      <c r="A46" s="8" t="s">
        <v>14</v>
      </c>
      <c r="B46" s="9" t="s">
        <v>33</v>
      </c>
      <c r="C46" s="10">
        <v>2017</v>
      </c>
      <c r="D46" s="11" t="s">
        <v>30</v>
      </c>
      <c r="E46" s="11">
        <v>29</v>
      </c>
      <c r="F46" s="20">
        <v>1161593</v>
      </c>
      <c r="G46" s="28" t="s">
        <v>29</v>
      </c>
      <c r="H46" s="11" t="s">
        <v>24</v>
      </c>
      <c r="I46" s="11" t="s">
        <v>34</v>
      </c>
      <c r="J46" s="8" t="s">
        <v>19</v>
      </c>
      <c r="K46" s="18">
        <v>39270</v>
      </c>
      <c r="L46" s="18">
        <v>16820</v>
      </c>
      <c r="M46" s="13">
        <f t="shared" si="1"/>
        <v>22450</v>
      </c>
    </row>
    <row r="47" spans="1:13" x14ac:dyDescent="0.25">
      <c r="A47" s="8" t="s">
        <v>14</v>
      </c>
      <c r="B47" s="9" t="s">
        <v>33</v>
      </c>
      <c r="C47" s="10">
        <v>2017</v>
      </c>
      <c r="D47" s="11" t="s">
        <v>30</v>
      </c>
      <c r="E47" s="11">
        <v>30</v>
      </c>
      <c r="F47" s="20">
        <v>1161643</v>
      </c>
      <c r="G47" s="28" t="s">
        <v>42</v>
      </c>
      <c r="H47" s="11" t="s">
        <v>26</v>
      </c>
      <c r="I47" s="11" t="s">
        <v>32</v>
      </c>
      <c r="J47" s="8" t="s">
        <v>19</v>
      </c>
      <c r="K47" s="18">
        <v>41920</v>
      </c>
      <c r="L47" s="18">
        <v>17440</v>
      </c>
      <c r="M47" s="13">
        <f t="shared" si="1"/>
        <v>24480</v>
      </c>
    </row>
    <row r="48" spans="1:13" x14ac:dyDescent="0.25">
      <c r="A48" s="8" t="s">
        <v>14</v>
      </c>
      <c r="B48" s="9" t="s">
        <v>33</v>
      </c>
      <c r="C48" s="10">
        <v>2017</v>
      </c>
      <c r="D48" s="11" t="s">
        <v>30</v>
      </c>
      <c r="E48" s="11">
        <v>30</v>
      </c>
      <c r="F48" s="20">
        <v>1161676</v>
      </c>
      <c r="G48" s="28" t="s">
        <v>20</v>
      </c>
      <c r="H48" s="11" t="s">
        <v>21</v>
      </c>
      <c r="I48" s="11" t="s">
        <v>35</v>
      </c>
      <c r="J48" s="8" t="s">
        <v>19</v>
      </c>
      <c r="K48" s="18">
        <v>41850</v>
      </c>
      <c r="L48" s="18">
        <v>17400</v>
      </c>
      <c r="M48" s="13">
        <f t="shared" si="1"/>
        <v>24450</v>
      </c>
    </row>
    <row r="49" spans="1:13" x14ac:dyDescent="0.25">
      <c r="A49" s="8" t="s">
        <v>14</v>
      </c>
      <c r="B49" s="9" t="s">
        <v>33</v>
      </c>
      <c r="C49" s="10">
        <v>2017</v>
      </c>
      <c r="D49" s="11" t="s">
        <v>30</v>
      </c>
      <c r="E49" s="11">
        <v>31</v>
      </c>
      <c r="F49" s="20">
        <v>1161707</v>
      </c>
      <c r="G49" s="28" t="s">
        <v>22</v>
      </c>
      <c r="H49" s="11" t="s">
        <v>37</v>
      </c>
      <c r="I49" s="11" t="s">
        <v>38</v>
      </c>
      <c r="J49" s="8" t="s">
        <v>19</v>
      </c>
      <c r="K49" s="18">
        <v>46760</v>
      </c>
      <c r="L49" s="18">
        <v>15220</v>
      </c>
      <c r="M49" s="13">
        <f t="shared" si="1"/>
        <v>31540</v>
      </c>
    </row>
    <row r="50" spans="1:13" x14ac:dyDescent="0.25">
      <c r="A50" s="8" t="s">
        <v>14</v>
      </c>
      <c r="B50" s="9" t="s">
        <v>33</v>
      </c>
      <c r="C50" s="10">
        <v>2017</v>
      </c>
      <c r="D50" s="11" t="s">
        <v>30</v>
      </c>
      <c r="E50" s="11">
        <v>31</v>
      </c>
      <c r="F50" s="20">
        <v>1161724</v>
      </c>
      <c r="G50" s="28" t="s">
        <v>29</v>
      </c>
      <c r="H50" s="11" t="s">
        <v>24</v>
      </c>
      <c r="I50" s="11" t="s">
        <v>34</v>
      </c>
      <c r="J50" s="8" t="s">
        <v>19</v>
      </c>
      <c r="K50" s="18">
        <v>41230</v>
      </c>
      <c r="L50" s="18">
        <v>16540</v>
      </c>
      <c r="M50" s="13">
        <f t="shared" si="1"/>
        <v>24690</v>
      </c>
    </row>
    <row r="51" spans="1:13" x14ac:dyDescent="0.25">
      <c r="A51" s="8" t="s">
        <v>14</v>
      </c>
      <c r="B51" s="9" t="s">
        <v>15</v>
      </c>
      <c r="C51" s="10">
        <v>2017</v>
      </c>
      <c r="D51" s="11" t="s">
        <v>30</v>
      </c>
      <c r="E51" s="11">
        <v>31</v>
      </c>
      <c r="F51" s="20">
        <v>1161741</v>
      </c>
      <c r="G51" s="28" t="s">
        <v>42</v>
      </c>
      <c r="H51" s="11" t="s">
        <v>26</v>
      </c>
      <c r="I51" s="11" t="s">
        <v>32</v>
      </c>
      <c r="J51" s="8" t="s">
        <v>19</v>
      </c>
      <c r="K51" s="18">
        <v>44460</v>
      </c>
      <c r="L51" s="18">
        <v>17750</v>
      </c>
      <c r="M51" s="13">
        <f t="shared" si="1"/>
        <v>26710</v>
      </c>
    </row>
    <row r="52" spans="1:13" x14ac:dyDescent="0.25">
      <c r="A52" s="8" t="s">
        <v>14</v>
      </c>
      <c r="B52" s="9" t="s">
        <v>15</v>
      </c>
      <c r="C52" s="10">
        <v>2017</v>
      </c>
      <c r="D52" s="11" t="s">
        <v>16</v>
      </c>
      <c r="E52" s="11">
        <v>1</v>
      </c>
      <c r="F52" s="11">
        <v>1161764</v>
      </c>
      <c r="G52" s="11" t="s">
        <v>17</v>
      </c>
      <c r="H52" s="11" t="s">
        <v>18</v>
      </c>
      <c r="I52" s="11"/>
      <c r="J52" s="8" t="s">
        <v>19</v>
      </c>
      <c r="K52" s="12">
        <v>42970</v>
      </c>
      <c r="L52" s="12">
        <v>16170</v>
      </c>
      <c r="M52" s="13">
        <f>K52-L52</f>
        <v>26800</v>
      </c>
    </row>
    <row r="53" spans="1:13" x14ac:dyDescent="0.25">
      <c r="A53" s="8" t="s">
        <v>14</v>
      </c>
      <c r="B53" s="9" t="s">
        <v>15</v>
      </c>
      <c r="C53" s="10">
        <v>2017</v>
      </c>
      <c r="D53" s="11" t="s">
        <v>16</v>
      </c>
      <c r="E53" s="11">
        <v>1</v>
      </c>
      <c r="F53" s="11">
        <v>1161784</v>
      </c>
      <c r="G53" s="11" t="s">
        <v>20</v>
      </c>
      <c r="H53" s="11" t="s">
        <v>21</v>
      </c>
      <c r="I53" s="11"/>
      <c r="J53" s="8" t="s">
        <v>19</v>
      </c>
      <c r="K53" s="12">
        <v>46020</v>
      </c>
      <c r="L53" s="12">
        <v>17320</v>
      </c>
      <c r="M53" s="13">
        <f>+K53-L53</f>
        <v>28700</v>
      </c>
    </row>
    <row r="54" spans="1:13" x14ac:dyDescent="0.25">
      <c r="A54" s="8" t="s">
        <v>14</v>
      </c>
      <c r="B54" s="9" t="s">
        <v>15</v>
      </c>
      <c r="C54" s="10">
        <v>2017</v>
      </c>
      <c r="D54" s="11" t="s">
        <v>16</v>
      </c>
      <c r="E54" s="11">
        <v>2</v>
      </c>
      <c r="F54" s="11">
        <v>1161796</v>
      </c>
      <c r="G54" s="11" t="s">
        <v>22</v>
      </c>
      <c r="H54" s="11" t="s">
        <v>23</v>
      </c>
      <c r="I54" s="11"/>
      <c r="J54" s="8" t="s">
        <v>19</v>
      </c>
      <c r="K54" s="12">
        <v>45940</v>
      </c>
      <c r="L54" s="12">
        <v>15220</v>
      </c>
      <c r="M54" s="13">
        <f>+K54-L54</f>
        <v>30720</v>
      </c>
    </row>
    <row r="55" spans="1:13" x14ac:dyDescent="0.25">
      <c r="A55" s="8" t="s">
        <v>14</v>
      </c>
      <c r="B55" s="9" t="s">
        <v>15</v>
      </c>
      <c r="C55" s="10">
        <v>2017</v>
      </c>
      <c r="D55" s="11" t="s">
        <v>16</v>
      </c>
      <c r="E55" s="11">
        <v>4</v>
      </c>
      <c r="F55" s="11">
        <v>1161839</v>
      </c>
      <c r="G55" s="11" t="s">
        <v>29</v>
      </c>
      <c r="H55" s="11" t="s">
        <v>24</v>
      </c>
      <c r="I55" s="11"/>
      <c r="J55" s="8" t="s">
        <v>19</v>
      </c>
      <c r="K55" s="12">
        <v>44510</v>
      </c>
      <c r="L55" s="12">
        <v>16730</v>
      </c>
      <c r="M55" s="13">
        <f>K55-L55</f>
        <v>27780</v>
      </c>
    </row>
    <row r="56" spans="1:13" x14ac:dyDescent="0.25">
      <c r="A56" s="8" t="s">
        <v>14</v>
      </c>
      <c r="B56" s="9" t="s">
        <v>15</v>
      </c>
      <c r="C56" s="10">
        <v>2017</v>
      </c>
      <c r="D56" s="11" t="s">
        <v>16</v>
      </c>
      <c r="E56" s="11">
        <v>4</v>
      </c>
      <c r="F56" s="11">
        <v>1161855</v>
      </c>
      <c r="G56" s="11" t="s">
        <v>25</v>
      </c>
      <c r="H56" s="11" t="s">
        <v>26</v>
      </c>
      <c r="I56" s="11"/>
      <c r="J56" s="8" t="s">
        <v>19</v>
      </c>
      <c r="K56" s="12">
        <v>46430</v>
      </c>
      <c r="L56" s="12">
        <v>17590</v>
      </c>
      <c r="M56" s="13">
        <f>+K56-L56</f>
        <v>28840</v>
      </c>
    </row>
    <row r="57" spans="1:13" x14ac:dyDescent="0.25">
      <c r="A57" s="8" t="s">
        <v>14</v>
      </c>
      <c r="B57" s="9" t="s">
        <v>15</v>
      </c>
      <c r="C57" s="10">
        <v>2017</v>
      </c>
      <c r="D57" s="11" t="s">
        <v>16</v>
      </c>
      <c r="E57" s="11">
        <v>4</v>
      </c>
      <c r="F57" s="11">
        <v>1161870</v>
      </c>
      <c r="G57" s="11" t="s">
        <v>27</v>
      </c>
      <c r="H57" s="11" t="s">
        <v>18</v>
      </c>
      <c r="I57" s="11"/>
      <c r="J57" s="8" t="s">
        <v>19</v>
      </c>
      <c r="K57" s="12">
        <v>44710</v>
      </c>
      <c r="L57" s="12">
        <v>16470</v>
      </c>
      <c r="M57" s="13">
        <f>+K57-L57</f>
        <v>28240</v>
      </c>
    </row>
    <row r="58" spans="1:13" x14ac:dyDescent="0.25">
      <c r="A58" s="8" t="s">
        <v>14</v>
      </c>
      <c r="B58" s="9" t="s">
        <v>15</v>
      </c>
      <c r="C58" s="10">
        <v>2017</v>
      </c>
      <c r="D58" s="11" t="s">
        <v>16</v>
      </c>
      <c r="E58" s="11">
        <v>5</v>
      </c>
      <c r="F58" s="11">
        <v>1161890</v>
      </c>
      <c r="G58" s="11" t="s">
        <v>22</v>
      </c>
      <c r="H58" s="11" t="s">
        <v>23</v>
      </c>
      <c r="I58" s="11"/>
      <c r="J58" s="8" t="s">
        <v>19</v>
      </c>
      <c r="K58" s="12">
        <v>45330</v>
      </c>
      <c r="L58" s="12">
        <v>15220</v>
      </c>
      <c r="M58" s="13">
        <f>+K58-L58</f>
        <v>30110</v>
      </c>
    </row>
    <row r="59" spans="1:13" x14ac:dyDescent="0.25">
      <c r="A59" s="8" t="s">
        <v>14</v>
      </c>
      <c r="B59" s="9" t="s">
        <v>15</v>
      </c>
      <c r="C59" s="10">
        <v>2017</v>
      </c>
      <c r="D59" s="11" t="s">
        <v>16</v>
      </c>
      <c r="E59" s="11">
        <v>5</v>
      </c>
      <c r="F59" s="11">
        <v>1161891</v>
      </c>
      <c r="G59" s="11" t="s">
        <v>20</v>
      </c>
      <c r="H59" s="11" t="s">
        <v>21</v>
      </c>
      <c r="I59" s="11"/>
      <c r="J59" s="8" t="s">
        <v>19</v>
      </c>
      <c r="K59" s="12">
        <v>41130</v>
      </c>
      <c r="L59" s="12">
        <v>17330</v>
      </c>
      <c r="M59" s="13">
        <f>K59-L59</f>
        <v>23800</v>
      </c>
    </row>
    <row r="60" spans="1:13" x14ac:dyDescent="0.25">
      <c r="A60" s="8" t="s">
        <v>14</v>
      </c>
      <c r="B60" s="9" t="s">
        <v>15</v>
      </c>
      <c r="C60" s="10">
        <v>2017</v>
      </c>
      <c r="D60" s="11" t="s">
        <v>16</v>
      </c>
      <c r="E60" s="11">
        <v>5</v>
      </c>
      <c r="F60" s="11">
        <v>1161912</v>
      </c>
      <c r="G60" s="11" t="s">
        <v>29</v>
      </c>
      <c r="H60" s="11" t="s">
        <v>28</v>
      </c>
      <c r="I60" s="11"/>
      <c r="J60" s="8" t="s">
        <v>19</v>
      </c>
      <c r="K60" s="12">
        <v>41780</v>
      </c>
      <c r="L60" s="12">
        <v>16650</v>
      </c>
      <c r="M60" s="13">
        <f>K60-L60</f>
        <v>25130</v>
      </c>
    </row>
    <row r="61" spans="1:13" x14ac:dyDescent="0.25">
      <c r="A61" s="8" t="s">
        <v>14</v>
      </c>
      <c r="B61" s="9" t="s">
        <v>15</v>
      </c>
      <c r="C61" s="10">
        <v>2017</v>
      </c>
      <c r="D61" s="11" t="s">
        <v>16</v>
      </c>
      <c r="E61" s="11">
        <v>5</v>
      </c>
      <c r="F61" s="11">
        <v>1161926</v>
      </c>
      <c r="G61" s="11" t="s">
        <v>25</v>
      </c>
      <c r="H61" s="11" t="s">
        <v>26</v>
      </c>
      <c r="I61" s="11"/>
      <c r="J61" s="8" t="s">
        <v>19</v>
      </c>
      <c r="K61" s="12">
        <v>52500</v>
      </c>
      <c r="L61" s="12">
        <v>17790</v>
      </c>
      <c r="M61" s="13">
        <f>+K61-L61</f>
        <v>34710</v>
      </c>
    </row>
    <row r="62" spans="1:13" x14ac:dyDescent="0.25">
      <c r="A62" s="8" t="s">
        <v>14</v>
      </c>
      <c r="B62" s="9" t="s">
        <v>15</v>
      </c>
      <c r="C62" s="10">
        <v>2017</v>
      </c>
      <c r="D62" s="11" t="s">
        <v>16</v>
      </c>
      <c r="E62" s="11">
        <v>5</v>
      </c>
      <c r="F62" s="11">
        <v>1161945</v>
      </c>
      <c r="G62" s="11" t="s">
        <v>27</v>
      </c>
      <c r="H62" s="11" t="s">
        <v>18</v>
      </c>
      <c r="I62" s="11"/>
      <c r="J62" s="8" t="s">
        <v>19</v>
      </c>
      <c r="K62" s="12">
        <v>46110</v>
      </c>
      <c r="L62" s="12">
        <v>16300</v>
      </c>
      <c r="M62" s="13">
        <f>+K62-L62</f>
        <v>29810</v>
      </c>
    </row>
    <row r="63" spans="1:13" x14ac:dyDescent="0.25">
      <c r="A63" s="8" t="s">
        <v>14</v>
      </c>
      <c r="B63" s="9" t="s">
        <v>15</v>
      </c>
      <c r="C63" s="10">
        <v>2017</v>
      </c>
      <c r="D63" s="11" t="s">
        <v>16</v>
      </c>
      <c r="E63" s="11">
        <v>6</v>
      </c>
      <c r="F63" s="11">
        <v>1161962</v>
      </c>
      <c r="G63" s="11" t="s">
        <v>22</v>
      </c>
      <c r="H63" s="11" t="s">
        <v>23</v>
      </c>
      <c r="I63" s="11"/>
      <c r="J63" s="8" t="s">
        <v>19</v>
      </c>
      <c r="K63" s="12">
        <v>46210</v>
      </c>
      <c r="L63" s="12">
        <v>15270</v>
      </c>
      <c r="M63" s="13">
        <f>K63-L63</f>
        <v>30940</v>
      </c>
    </row>
    <row r="64" spans="1:13" x14ac:dyDescent="0.25">
      <c r="A64" s="8" t="s">
        <v>14</v>
      </c>
      <c r="B64" s="9" t="s">
        <v>15</v>
      </c>
      <c r="C64" s="10">
        <v>2017</v>
      </c>
      <c r="D64" s="11" t="s">
        <v>16</v>
      </c>
      <c r="E64" s="11">
        <v>6</v>
      </c>
      <c r="F64" s="11">
        <v>1161988</v>
      </c>
      <c r="G64" s="11" t="s">
        <v>20</v>
      </c>
      <c r="H64" s="11" t="s">
        <v>21</v>
      </c>
      <c r="I64" s="11"/>
      <c r="J64" s="8" t="s">
        <v>19</v>
      </c>
      <c r="K64" s="12">
        <v>42210</v>
      </c>
      <c r="L64" s="12">
        <v>17440</v>
      </c>
      <c r="M64" s="13">
        <f>K64-L64</f>
        <v>24770</v>
      </c>
    </row>
    <row r="65" spans="1:13" x14ac:dyDescent="0.25">
      <c r="A65" s="8" t="s">
        <v>14</v>
      </c>
      <c r="B65" s="9" t="s">
        <v>15</v>
      </c>
      <c r="C65" s="10">
        <v>2017</v>
      </c>
      <c r="D65" s="11" t="s">
        <v>16</v>
      </c>
      <c r="E65" s="11">
        <v>7</v>
      </c>
      <c r="F65" s="11">
        <v>1162003</v>
      </c>
      <c r="G65" s="11" t="s">
        <v>29</v>
      </c>
      <c r="H65" s="11" t="s">
        <v>24</v>
      </c>
      <c r="I65" s="11"/>
      <c r="J65" s="8" t="s">
        <v>19</v>
      </c>
      <c r="K65" s="12">
        <v>42520</v>
      </c>
      <c r="L65" s="12">
        <v>16710</v>
      </c>
      <c r="M65" s="13">
        <f>+K65-L65</f>
        <v>25810</v>
      </c>
    </row>
    <row r="66" spans="1:13" x14ac:dyDescent="0.25">
      <c r="A66" s="8" t="s">
        <v>14</v>
      </c>
      <c r="B66" s="9" t="s">
        <v>15</v>
      </c>
      <c r="C66" s="10">
        <v>2017</v>
      </c>
      <c r="D66" s="11" t="s">
        <v>16</v>
      </c>
      <c r="E66" s="11">
        <v>7</v>
      </c>
      <c r="F66" s="11">
        <v>1162028</v>
      </c>
      <c r="G66" s="11" t="s">
        <v>25</v>
      </c>
      <c r="H66" s="11" t="s">
        <v>26</v>
      </c>
      <c r="I66" s="11"/>
      <c r="J66" s="8" t="s">
        <v>19</v>
      </c>
      <c r="K66" s="12">
        <v>47550</v>
      </c>
      <c r="L66" s="12">
        <v>17370</v>
      </c>
      <c r="M66" s="13">
        <f>+K66-L66</f>
        <v>30180</v>
      </c>
    </row>
    <row r="67" spans="1:13" x14ac:dyDescent="0.25">
      <c r="A67" s="8" t="s">
        <v>14</v>
      </c>
      <c r="B67" s="9" t="s">
        <v>15</v>
      </c>
      <c r="C67" s="10">
        <v>2017</v>
      </c>
      <c r="D67" s="11" t="s">
        <v>16</v>
      </c>
      <c r="E67" s="11">
        <v>7</v>
      </c>
      <c r="F67" s="11">
        <v>1162059</v>
      </c>
      <c r="G67" s="11" t="s">
        <v>27</v>
      </c>
      <c r="H67" s="11" t="s">
        <v>18</v>
      </c>
      <c r="I67" s="11"/>
      <c r="J67" s="8" t="s">
        <v>19</v>
      </c>
      <c r="K67" s="12">
        <v>45240</v>
      </c>
      <c r="L67" s="12">
        <v>16360</v>
      </c>
      <c r="M67" s="13">
        <f>K67-L67</f>
        <v>28880</v>
      </c>
    </row>
    <row r="68" spans="1:13" x14ac:dyDescent="0.25">
      <c r="A68" s="8" t="s">
        <v>14</v>
      </c>
      <c r="B68" s="9" t="s">
        <v>15</v>
      </c>
      <c r="C68" s="10">
        <v>2017</v>
      </c>
      <c r="D68" s="11" t="s">
        <v>16</v>
      </c>
      <c r="E68" s="11">
        <v>8</v>
      </c>
      <c r="F68" s="11">
        <v>1162078</v>
      </c>
      <c r="G68" s="11" t="s">
        <v>22</v>
      </c>
      <c r="H68" s="11" t="s">
        <v>23</v>
      </c>
      <c r="I68" s="11"/>
      <c r="J68" s="8" t="s">
        <v>19</v>
      </c>
      <c r="K68" s="12">
        <v>44760</v>
      </c>
      <c r="L68" s="12">
        <v>15100</v>
      </c>
      <c r="M68" s="13">
        <f>K68-L68</f>
        <v>29660</v>
      </c>
    </row>
    <row r="69" spans="1:13" x14ac:dyDescent="0.25">
      <c r="A69" s="8" t="s">
        <v>14</v>
      </c>
      <c r="B69" s="9" t="s">
        <v>15</v>
      </c>
      <c r="C69" s="10">
        <v>2017</v>
      </c>
      <c r="D69" s="11" t="s">
        <v>16</v>
      </c>
      <c r="E69" s="11">
        <v>8</v>
      </c>
      <c r="F69" s="11">
        <v>1162093</v>
      </c>
      <c r="G69" s="11" t="s">
        <v>20</v>
      </c>
      <c r="H69" s="11" t="s">
        <v>21</v>
      </c>
      <c r="I69" s="11"/>
      <c r="J69" s="8" t="s">
        <v>19</v>
      </c>
      <c r="K69" s="12">
        <v>45170</v>
      </c>
      <c r="L69" s="12">
        <v>17300</v>
      </c>
      <c r="M69" s="13">
        <f>+K69-L69</f>
        <v>27870</v>
      </c>
    </row>
    <row r="70" spans="1:13" x14ac:dyDescent="0.25">
      <c r="A70" s="8" t="s">
        <v>14</v>
      </c>
      <c r="B70" s="9" t="s">
        <v>15</v>
      </c>
      <c r="C70" s="10">
        <v>2017</v>
      </c>
      <c r="D70" s="11" t="s">
        <v>16</v>
      </c>
      <c r="E70" s="11">
        <v>8</v>
      </c>
      <c r="F70" s="11">
        <v>1162104</v>
      </c>
      <c r="G70" s="11" t="s">
        <v>29</v>
      </c>
      <c r="H70" s="11" t="s">
        <v>24</v>
      </c>
      <c r="I70" s="11"/>
      <c r="J70" s="8" t="s">
        <v>19</v>
      </c>
      <c r="K70" s="12">
        <v>44450</v>
      </c>
      <c r="L70" s="12">
        <v>16540</v>
      </c>
      <c r="M70" s="13">
        <f>+K70-L70</f>
        <v>27910</v>
      </c>
    </row>
    <row r="71" spans="1:13" x14ac:dyDescent="0.25">
      <c r="A71" s="8" t="s">
        <v>14</v>
      </c>
      <c r="B71" s="9" t="s">
        <v>15</v>
      </c>
      <c r="C71" s="10">
        <v>2017</v>
      </c>
      <c r="D71" s="11" t="s">
        <v>16</v>
      </c>
      <c r="E71" s="11">
        <v>9</v>
      </c>
      <c r="F71" s="11">
        <v>1162105</v>
      </c>
      <c r="G71" s="11" t="s">
        <v>25</v>
      </c>
      <c r="H71" s="11" t="s">
        <v>26</v>
      </c>
      <c r="I71" s="11"/>
      <c r="J71" s="8" t="s">
        <v>19</v>
      </c>
      <c r="K71" s="12">
        <v>42340</v>
      </c>
      <c r="L71" s="12">
        <v>17580</v>
      </c>
      <c r="M71" s="13">
        <f t="shared" ref="M71:M103" si="2">+K71-L71</f>
        <v>24760</v>
      </c>
    </row>
    <row r="72" spans="1:13" x14ac:dyDescent="0.25">
      <c r="A72" s="8" t="s">
        <v>14</v>
      </c>
      <c r="B72" s="9" t="s">
        <v>15</v>
      </c>
      <c r="C72" s="10">
        <v>2017</v>
      </c>
      <c r="D72" s="11" t="s">
        <v>16</v>
      </c>
      <c r="E72" s="11">
        <v>11</v>
      </c>
      <c r="F72" s="11">
        <v>1162151</v>
      </c>
      <c r="G72" s="11" t="s">
        <v>27</v>
      </c>
      <c r="H72" s="11" t="s">
        <v>18</v>
      </c>
      <c r="I72" s="11"/>
      <c r="J72" s="8" t="s">
        <v>19</v>
      </c>
      <c r="K72" s="12">
        <v>46490</v>
      </c>
      <c r="L72" s="12">
        <v>16180</v>
      </c>
      <c r="M72" s="13">
        <f t="shared" si="2"/>
        <v>30310</v>
      </c>
    </row>
    <row r="73" spans="1:13" x14ac:dyDescent="0.25">
      <c r="A73" s="8" t="s">
        <v>14</v>
      </c>
      <c r="B73" s="9" t="s">
        <v>15</v>
      </c>
      <c r="C73" s="10">
        <v>2017</v>
      </c>
      <c r="D73" s="11" t="s">
        <v>16</v>
      </c>
      <c r="E73" s="11">
        <v>11</v>
      </c>
      <c r="F73" s="11">
        <v>1162155</v>
      </c>
      <c r="G73" s="11" t="s">
        <v>22</v>
      </c>
      <c r="H73" s="11" t="s">
        <v>23</v>
      </c>
      <c r="I73" s="11"/>
      <c r="J73" s="8" t="s">
        <v>19</v>
      </c>
      <c r="K73" s="12">
        <v>46110</v>
      </c>
      <c r="L73" s="12">
        <v>15120</v>
      </c>
      <c r="M73" s="13">
        <f t="shared" si="2"/>
        <v>30990</v>
      </c>
    </row>
    <row r="74" spans="1:13" x14ac:dyDescent="0.25">
      <c r="A74" s="8" t="s">
        <v>14</v>
      </c>
      <c r="B74" s="9" t="s">
        <v>15</v>
      </c>
      <c r="C74" s="10">
        <v>2017</v>
      </c>
      <c r="D74" s="11" t="s">
        <v>16</v>
      </c>
      <c r="E74" s="11">
        <v>11</v>
      </c>
      <c r="F74" s="11">
        <v>1162186</v>
      </c>
      <c r="G74" s="11" t="s">
        <v>20</v>
      </c>
      <c r="H74" s="11" t="s">
        <v>21</v>
      </c>
      <c r="I74" s="11"/>
      <c r="J74" s="8" t="s">
        <v>19</v>
      </c>
      <c r="K74" s="12">
        <v>45410</v>
      </c>
      <c r="L74" s="12">
        <v>17320</v>
      </c>
      <c r="M74" s="13">
        <f t="shared" si="2"/>
        <v>28090</v>
      </c>
    </row>
    <row r="75" spans="1:13" x14ac:dyDescent="0.25">
      <c r="A75" s="8" t="s">
        <v>14</v>
      </c>
      <c r="B75" s="9" t="s">
        <v>15</v>
      </c>
      <c r="C75" s="10">
        <v>2017</v>
      </c>
      <c r="D75" s="11" t="s">
        <v>16</v>
      </c>
      <c r="E75" s="11">
        <v>12</v>
      </c>
      <c r="F75" s="11">
        <v>1162209</v>
      </c>
      <c r="G75" s="11" t="s">
        <v>25</v>
      </c>
      <c r="H75" s="11" t="s">
        <v>26</v>
      </c>
      <c r="I75" s="11"/>
      <c r="J75" s="8" t="s">
        <v>19</v>
      </c>
      <c r="K75" s="12">
        <v>45000</v>
      </c>
      <c r="L75" s="12">
        <v>17290</v>
      </c>
      <c r="M75" s="13">
        <f t="shared" si="2"/>
        <v>27710</v>
      </c>
    </row>
    <row r="76" spans="1:13" x14ac:dyDescent="0.25">
      <c r="A76" s="8" t="s">
        <v>14</v>
      </c>
      <c r="B76" s="9" t="s">
        <v>15</v>
      </c>
      <c r="C76" s="10">
        <v>2017</v>
      </c>
      <c r="D76" s="11" t="s">
        <v>16</v>
      </c>
      <c r="E76" s="11">
        <v>12</v>
      </c>
      <c r="F76" s="11">
        <v>1162216</v>
      </c>
      <c r="G76" s="11" t="s">
        <v>29</v>
      </c>
      <c r="H76" s="11" t="s">
        <v>24</v>
      </c>
      <c r="I76" s="11"/>
      <c r="J76" s="8" t="s">
        <v>19</v>
      </c>
      <c r="K76" s="12">
        <v>41050</v>
      </c>
      <c r="L76" s="12">
        <v>16580</v>
      </c>
      <c r="M76" s="13">
        <f t="shared" si="2"/>
        <v>24470</v>
      </c>
    </row>
    <row r="77" spans="1:13" x14ac:dyDescent="0.25">
      <c r="A77" s="8" t="s">
        <v>14</v>
      </c>
      <c r="B77" s="9" t="s">
        <v>15</v>
      </c>
      <c r="C77" s="10">
        <v>2017</v>
      </c>
      <c r="D77" s="11" t="s">
        <v>16</v>
      </c>
      <c r="E77" s="11">
        <v>12</v>
      </c>
      <c r="F77" s="11">
        <v>1162226</v>
      </c>
      <c r="G77" s="11" t="s">
        <v>27</v>
      </c>
      <c r="H77" s="11" t="s">
        <v>18</v>
      </c>
      <c r="I77" s="11"/>
      <c r="J77" s="8" t="s">
        <v>19</v>
      </c>
      <c r="K77" s="12">
        <v>42570</v>
      </c>
      <c r="L77" s="12">
        <v>16270</v>
      </c>
      <c r="M77" s="13">
        <f t="shared" si="2"/>
        <v>26300</v>
      </c>
    </row>
    <row r="78" spans="1:13" x14ac:dyDescent="0.25">
      <c r="A78" s="8" t="s">
        <v>14</v>
      </c>
      <c r="B78" s="9" t="s">
        <v>15</v>
      </c>
      <c r="C78" s="10">
        <v>2017</v>
      </c>
      <c r="D78" s="11" t="s">
        <v>16</v>
      </c>
      <c r="E78" s="11">
        <v>13</v>
      </c>
      <c r="F78" s="11">
        <v>1162283</v>
      </c>
      <c r="G78" s="11" t="s">
        <v>22</v>
      </c>
      <c r="H78" s="11" t="s">
        <v>23</v>
      </c>
      <c r="I78" s="11"/>
      <c r="J78" s="8" t="s">
        <v>19</v>
      </c>
      <c r="K78" s="12">
        <v>45130</v>
      </c>
      <c r="L78" s="12">
        <v>15220</v>
      </c>
      <c r="M78" s="13">
        <f t="shared" si="2"/>
        <v>29910</v>
      </c>
    </row>
    <row r="79" spans="1:13" x14ac:dyDescent="0.25">
      <c r="A79" s="8" t="s">
        <v>14</v>
      </c>
      <c r="B79" s="9" t="s">
        <v>15</v>
      </c>
      <c r="C79" s="10">
        <v>2017</v>
      </c>
      <c r="D79" s="11" t="s">
        <v>16</v>
      </c>
      <c r="E79" s="11">
        <v>13</v>
      </c>
      <c r="F79" s="11">
        <v>1162284</v>
      </c>
      <c r="G79" s="11" t="s">
        <v>20</v>
      </c>
      <c r="H79" s="11" t="s">
        <v>21</v>
      </c>
      <c r="I79" s="11"/>
      <c r="J79" s="8" t="s">
        <v>19</v>
      </c>
      <c r="K79" s="12">
        <v>42720</v>
      </c>
      <c r="L79" s="12">
        <v>17200</v>
      </c>
      <c r="M79" s="13">
        <f t="shared" si="2"/>
        <v>25520</v>
      </c>
    </row>
    <row r="80" spans="1:13" x14ac:dyDescent="0.25">
      <c r="A80" s="8" t="s">
        <v>14</v>
      </c>
      <c r="B80" s="9" t="s">
        <v>15</v>
      </c>
      <c r="C80" s="10">
        <v>2017</v>
      </c>
      <c r="D80" s="11" t="s">
        <v>16</v>
      </c>
      <c r="E80" s="11">
        <v>13</v>
      </c>
      <c r="F80" s="11">
        <v>1162304</v>
      </c>
      <c r="G80" s="11" t="s">
        <v>25</v>
      </c>
      <c r="H80" s="11" t="s">
        <v>26</v>
      </c>
      <c r="I80" s="11"/>
      <c r="J80" s="8" t="s">
        <v>19</v>
      </c>
      <c r="K80" s="12">
        <v>43930</v>
      </c>
      <c r="L80" s="12">
        <v>17570</v>
      </c>
      <c r="M80" s="13">
        <f t="shared" si="2"/>
        <v>26360</v>
      </c>
    </row>
    <row r="81" spans="1:13" x14ac:dyDescent="0.25">
      <c r="A81" s="8" t="s">
        <v>14</v>
      </c>
      <c r="B81" s="9" t="s">
        <v>15</v>
      </c>
      <c r="C81" s="10">
        <v>2017</v>
      </c>
      <c r="D81" s="11" t="s">
        <v>16</v>
      </c>
      <c r="E81" s="11">
        <v>14</v>
      </c>
      <c r="F81" s="11">
        <v>1162337</v>
      </c>
      <c r="G81" s="11" t="s">
        <v>29</v>
      </c>
      <c r="H81" s="11" t="s">
        <v>24</v>
      </c>
      <c r="I81" s="11"/>
      <c r="J81" s="8" t="s">
        <v>19</v>
      </c>
      <c r="K81" s="12">
        <v>46040</v>
      </c>
      <c r="L81" s="12">
        <v>16890</v>
      </c>
      <c r="M81" s="13">
        <f t="shared" si="2"/>
        <v>29150</v>
      </c>
    </row>
    <row r="82" spans="1:13" x14ac:dyDescent="0.25">
      <c r="A82" s="8" t="s">
        <v>14</v>
      </c>
      <c r="B82" s="9" t="s">
        <v>15</v>
      </c>
      <c r="C82" s="10">
        <v>2017</v>
      </c>
      <c r="D82" s="11" t="s">
        <v>16</v>
      </c>
      <c r="E82" s="11">
        <v>14</v>
      </c>
      <c r="F82" s="11">
        <v>1162349</v>
      </c>
      <c r="G82" s="11" t="s">
        <v>27</v>
      </c>
      <c r="H82" s="11" t="s">
        <v>18</v>
      </c>
      <c r="I82" s="11"/>
      <c r="J82" s="8" t="s">
        <v>19</v>
      </c>
      <c r="K82" s="12">
        <v>43410</v>
      </c>
      <c r="L82" s="12">
        <v>16380</v>
      </c>
      <c r="M82" s="13">
        <f t="shared" si="2"/>
        <v>27030</v>
      </c>
    </row>
    <row r="83" spans="1:13" x14ac:dyDescent="0.25">
      <c r="A83" s="8" t="s">
        <v>14</v>
      </c>
      <c r="B83" s="9" t="s">
        <v>15</v>
      </c>
      <c r="C83" s="9">
        <v>2017</v>
      </c>
      <c r="D83" s="8" t="s">
        <v>16</v>
      </c>
      <c r="E83" s="8">
        <v>14</v>
      </c>
      <c r="F83" s="8">
        <v>1162358</v>
      </c>
      <c r="G83" s="8" t="s">
        <v>22</v>
      </c>
      <c r="H83" s="8" t="s">
        <v>23</v>
      </c>
      <c r="I83" s="8"/>
      <c r="J83" s="8" t="s">
        <v>19</v>
      </c>
      <c r="K83" s="12">
        <v>44180</v>
      </c>
      <c r="L83" s="12">
        <v>15170</v>
      </c>
      <c r="M83" s="13">
        <f t="shared" si="2"/>
        <v>29010</v>
      </c>
    </row>
    <row r="84" spans="1:13" x14ac:dyDescent="0.25">
      <c r="A84" s="8" t="s">
        <v>14</v>
      </c>
      <c r="B84" s="9" t="s">
        <v>15</v>
      </c>
      <c r="C84" s="9">
        <v>2017</v>
      </c>
      <c r="D84" s="8" t="s">
        <v>16</v>
      </c>
      <c r="E84" s="8">
        <v>18</v>
      </c>
      <c r="F84" s="8">
        <v>1162397</v>
      </c>
      <c r="G84" s="8" t="s">
        <v>20</v>
      </c>
      <c r="H84" s="8" t="s">
        <v>21</v>
      </c>
      <c r="I84" s="8"/>
      <c r="J84" s="8" t="s">
        <v>19</v>
      </c>
      <c r="K84" s="12">
        <v>46440</v>
      </c>
      <c r="L84" s="12">
        <v>17460</v>
      </c>
      <c r="M84" s="13">
        <f t="shared" si="2"/>
        <v>28980</v>
      </c>
    </row>
    <row r="85" spans="1:13" x14ac:dyDescent="0.25">
      <c r="A85" s="8" t="s">
        <v>14</v>
      </c>
      <c r="B85" s="9" t="s">
        <v>15</v>
      </c>
      <c r="C85" s="9">
        <v>2017</v>
      </c>
      <c r="D85" s="8" t="s">
        <v>16</v>
      </c>
      <c r="E85" s="8">
        <v>18</v>
      </c>
      <c r="F85" s="8">
        <v>1162418</v>
      </c>
      <c r="G85" s="8" t="s">
        <v>25</v>
      </c>
      <c r="H85" s="8" t="s">
        <v>26</v>
      </c>
      <c r="I85" s="8"/>
      <c r="J85" s="8" t="s">
        <v>19</v>
      </c>
      <c r="K85" s="12">
        <v>46060</v>
      </c>
      <c r="L85" s="12">
        <v>17380</v>
      </c>
      <c r="M85" s="13">
        <f t="shared" si="2"/>
        <v>28680</v>
      </c>
    </row>
    <row r="86" spans="1:13" x14ac:dyDescent="0.25">
      <c r="A86" s="8" t="s">
        <v>14</v>
      </c>
      <c r="B86" s="9" t="s">
        <v>15</v>
      </c>
      <c r="C86" s="9">
        <v>2017</v>
      </c>
      <c r="D86" s="8" t="s">
        <v>16</v>
      </c>
      <c r="E86" s="8">
        <v>19</v>
      </c>
      <c r="F86" s="8">
        <v>1162432</v>
      </c>
      <c r="G86" s="11" t="s">
        <v>29</v>
      </c>
      <c r="H86" s="8" t="s">
        <v>24</v>
      </c>
      <c r="I86" s="8"/>
      <c r="J86" s="8" t="s">
        <v>19</v>
      </c>
      <c r="K86" s="12">
        <v>42290</v>
      </c>
      <c r="L86" s="12">
        <v>16620</v>
      </c>
      <c r="M86" s="13">
        <f t="shared" si="2"/>
        <v>25670</v>
      </c>
    </row>
    <row r="87" spans="1:13" x14ac:dyDescent="0.25">
      <c r="A87" s="11" t="s">
        <v>14</v>
      </c>
      <c r="B87" s="10" t="s">
        <v>15</v>
      </c>
      <c r="C87" s="10">
        <v>2017</v>
      </c>
      <c r="D87" s="11" t="s">
        <v>16</v>
      </c>
      <c r="E87" s="11">
        <v>19</v>
      </c>
      <c r="F87" s="11">
        <v>1162433</v>
      </c>
      <c r="G87" s="11" t="s">
        <v>22</v>
      </c>
      <c r="H87" s="11" t="s">
        <v>23</v>
      </c>
      <c r="I87" s="11"/>
      <c r="J87" s="11" t="s">
        <v>19</v>
      </c>
      <c r="K87" s="12">
        <v>42710</v>
      </c>
      <c r="L87" s="12">
        <v>15190</v>
      </c>
      <c r="M87" s="13">
        <f t="shared" si="2"/>
        <v>27520</v>
      </c>
    </row>
    <row r="88" spans="1:13" x14ac:dyDescent="0.25">
      <c r="A88" s="8" t="s">
        <v>14</v>
      </c>
      <c r="B88" s="9" t="s">
        <v>15</v>
      </c>
      <c r="C88" s="9">
        <v>2017</v>
      </c>
      <c r="D88" s="8" t="s">
        <v>16</v>
      </c>
      <c r="E88" s="8">
        <v>19</v>
      </c>
      <c r="F88" s="8">
        <v>1162437</v>
      </c>
      <c r="G88" s="8" t="s">
        <v>20</v>
      </c>
      <c r="H88" s="8" t="s">
        <v>21</v>
      </c>
      <c r="I88" s="8"/>
      <c r="J88" s="8" t="s">
        <v>19</v>
      </c>
      <c r="K88" s="12">
        <v>46020</v>
      </c>
      <c r="L88" s="12">
        <v>17400</v>
      </c>
      <c r="M88" s="13">
        <f t="shared" si="2"/>
        <v>28620</v>
      </c>
    </row>
    <row r="89" spans="1:13" x14ac:dyDescent="0.25">
      <c r="A89" s="8" t="s">
        <v>14</v>
      </c>
      <c r="B89" s="9" t="s">
        <v>15</v>
      </c>
      <c r="C89" s="9">
        <v>2017</v>
      </c>
      <c r="D89" s="8" t="s">
        <v>16</v>
      </c>
      <c r="E89" s="8">
        <v>20</v>
      </c>
      <c r="F89" s="8">
        <v>1162445</v>
      </c>
      <c r="G89" s="8" t="s">
        <v>25</v>
      </c>
      <c r="H89" s="8" t="s">
        <v>26</v>
      </c>
      <c r="I89" s="8"/>
      <c r="J89" s="8" t="s">
        <v>19</v>
      </c>
      <c r="K89" s="12">
        <v>40660</v>
      </c>
      <c r="L89" s="12">
        <v>17600</v>
      </c>
      <c r="M89" s="13">
        <f t="shared" si="2"/>
        <v>23060</v>
      </c>
    </row>
    <row r="90" spans="1:13" x14ac:dyDescent="0.25">
      <c r="A90" s="8" t="s">
        <v>14</v>
      </c>
      <c r="B90" s="9" t="s">
        <v>15</v>
      </c>
      <c r="C90" s="9">
        <v>2017</v>
      </c>
      <c r="D90" s="8" t="s">
        <v>16</v>
      </c>
      <c r="E90" s="8">
        <v>21</v>
      </c>
      <c r="F90" s="8">
        <v>1162481</v>
      </c>
      <c r="G90" s="11" t="s">
        <v>29</v>
      </c>
      <c r="H90" s="8" t="s">
        <v>24</v>
      </c>
      <c r="I90" s="8"/>
      <c r="J90" s="8" t="s">
        <v>19</v>
      </c>
      <c r="K90" s="12">
        <v>42370</v>
      </c>
      <c r="L90" s="12">
        <v>16540</v>
      </c>
      <c r="M90" s="13">
        <f t="shared" si="2"/>
        <v>25830</v>
      </c>
    </row>
    <row r="91" spans="1:13" x14ac:dyDescent="0.25">
      <c r="A91" s="8" t="s">
        <v>14</v>
      </c>
      <c r="B91" s="9" t="s">
        <v>15</v>
      </c>
      <c r="C91" s="9">
        <v>2017</v>
      </c>
      <c r="D91" s="8" t="s">
        <v>16</v>
      </c>
      <c r="E91" s="8">
        <v>21</v>
      </c>
      <c r="F91" s="8">
        <v>1162488</v>
      </c>
      <c r="G91" s="8" t="s">
        <v>22</v>
      </c>
      <c r="H91" s="8" t="s">
        <v>23</v>
      </c>
      <c r="I91" s="8"/>
      <c r="J91" s="8" t="s">
        <v>19</v>
      </c>
      <c r="K91" s="12">
        <v>44380</v>
      </c>
      <c r="L91" s="12">
        <v>15660</v>
      </c>
      <c r="M91" s="13">
        <f t="shared" si="2"/>
        <v>28720</v>
      </c>
    </row>
    <row r="92" spans="1:13" x14ac:dyDescent="0.25">
      <c r="A92" s="8" t="s">
        <v>14</v>
      </c>
      <c r="B92" s="9" t="s">
        <v>15</v>
      </c>
      <c r="C92" s="9">
        <v>2017</v>
      </c>
      <c r="D92" s="8" t="s">
        <v>16</v>
      </c>
      <c r="E92" s="8">
        <v>21</v>
      </c>
      <c r="F92" s="8">
        <v>1162515</v>
      </c>
      <c r="G92" s="8" t="s">
        <v>20</v>
      </c>
      <c r="H92" s="8" t="s">
        <v>21</v>
      </c>
      <c r="I92" s="8"/>
      <c r="J92" s="8" t="s">
        <v>19</v>
      </c>
      <c r="K92" s="12">
        <v>40510</v>
      </c>
      <c r="L92" s="12">
        <v>17420</v>
      </c>
      <c r="M92" s="13">
        <f t="shared" si="2"/>
        <v>23090</v>
      </c>
    </row>
    <row r="93" spans="1:13" x14ac:dyDescent="0.25">
      <c r="A93" s="8" t="s">
        <v>14</v>
      </c>
      <c r="B93" s="9" t="s">
        <v>15</v>
      </c>
      <c r="C93" s="9">
        <v>2017</v>
      </c>
      <c r="D93" s="8" t="s">
        <v>16</v>
      </c>
      <c r="E93" s="8">
        <v>22</v>
      </c>
      <c r="F93" s="8">
        <v>1162535</v>
      </c>
      <c r="G93" s="8" t="s">
        <v>25</v>
      </c>
      <c r="H93" s="8" t="s">
        <v>26</v>
      </c>
      <c r="I93" s="8"/>
      <c r="J93" s="8" t="s">
        <v>19</v>
      </c>
      <c r="K93" s="12">
        <v>42560</v>
      </c>
      <c r="L93" s="12">
        <v>17260</v>
      </c>
      <c r="M93" s="13">
        <f t="shared" si="2"/>
        <v>25300</v>
      </c>
    </row>
    <row r="94" spans="1:13" x14ac:dyDescent="0.25">
      <c r="A94" s="8" t="s">
        <v>14</v>
      </c>
      <c r="B94" s="9" t="s">
        <v>15</v>
      </c>
      <c r="C94" s="9">
        <v>2017</v>
      </c>
      <c r="D94" s="8" t="s">
        <v>16</v>
      </c>
      <c r="E94" s="8">
        <v>22</v>
      </c>
      <c r="F94" s="8">
        <v>1162538</v>
      </c>
      <c r="G94" s="11" t="s">
        <v>29</v>
      </c>
      <c r="H94" s="8" t="s">
        <v>24</v>
      </c>
      <c r="I94" s="8"/>
      <c r="J94" s="8" t="s">
        <v>19</v>
      </c>
      <c r="K94" s="12">
        <v>42770</v>
      </c>
      <c r="L94" s="12">
        <v>16540</v>
      </c>
      <c r="M94" s="13">
        <f t="shared" si="2"/>
        <v>26230</v>
      </c>
    </row>
    <row r="95" spans="1:13" x14ac:dyDescent="0.25">
      <c r="A95" s="8" t="s">
        <v>14</v>
      </c>
      <c r="B95" s="9" t="s">
        <v>15</v>
      </c>
      <c r="C95" s="9">
        <v>2017</v>
      </c>
      <c r="D95" s="8" t="s">
        <v>16</v>
      </c>
      <c r="E95" s="8">
        <v>23</v>
      </c>
      <c r="F95" s="8">
        <v>1162553</v>
      </c>
      <c r="G95" s="8" t="s">
        <v>20</v>
      </c>
      <c r="H95" s="8" t="s">
        <v>21</v>
      </c>
      <c r="I95" s="8"/>
      <c r="J95" s="8" t="s">
        <v>19</v>
      </c>
      <c r="K95" s="12">
        <v>47350</v>
      </c>
      <c r="L95" s="12">
        <v>17500</v>
      </c>
      <c r="M95" s="13">
        <f t="shared" si="2"/>
        <v>29850</v>
      </c>
    </row>
    <row r="96" spans="1:13" x14ac:dyDescent="0.25">
      <c r="A96" s="8" t="s">
        <v>14</v>
      </c>
      <c r="B96" s="9" t="s">
        <v>15</v>
      </c>
      <c r="C96" s="9">
        <v>2017</v>
      </c>
      <c r="D96" s="8" t="s">
        <v>16</v>
      </c>
      <c r="E96" s="8">
        <v>25</v>
      </c>
      <c r="F96" s="8">
        <v>1162590</v>
      </c>
      <c r="G96" s="8" t="s">
        <v>25</v>
      </c>
      <c r="H96" s="8" t="s">
        <v>26</v>
      </c>
      <c r="I96" s="8"/>
      <c r="J96" s="8" t="s">
        <v>19</v>
      </c>
      <c r="K96" s="12">
        <v>44120</v>
      </c>
      <c r="L96" s="12">
        <v>17550</v>
      </c>
      <c r="M96" s="13">
        <f t="shared" si="2"/>
        <v>26570</v>
      </c>
    </row>
    <row r="97" spans="1:13" x14ac:dyDescent="0.25">
      <c r="A97" s="8" t="s">
        <v>14</v>
      </c>
      <c r="B97" s="9" t="s">
        <v>15</v>
      </c>
      <c r="C97" s="9">
        <v>2017</v>
      </c>
      <c r="D97" s="8" t="s">
        <v>16</v>
      </c>
      <c r="E97" s="8">
        <v>25</v>
      </c>
      <c r="F97" s="8">
        <v>1162634</v>
      </c>
      <c r="G97" s="8" t="s">
        <v>29</v>
      </c>
      <c r="H97" s="8" t="s">
        <v>24</v>
      </c>
      <c r="I97" s="8"/>
      <c r="J97" s="8" t="s">
        <v>19</v>
      </c>
      <c r="K97" s="12">
        <v>35330</v>
      </c>
      <c r="L97" s="12">
        <v>16690</v>
      </c>
      <c r="M97" s="13">
        <f t="shared" si="2"/>
        <v>18640</v>
      </c>
    </row>
    <row r="98" spans="1:13" x14ac:dyDescent="0.25">
      <c r="A98" s="8" t="s">
        <v>14</v>
      </c>
      <c r="B98" s="9" t="s">
        <v>15</v>
      </c>
      <c r="C98" s="9">
        <v>2017</v>
      </c>
      <c r="D98" s="8" t="s">
        <v>16</v>
      </c>
      <c r="E98" s="8">
        <v>26</v>
      </c>
      <c r="F98" s="8">
        <v>1092297</v>
      </c>
      <c r="G98" s="8" t="s">
        <v>20</v>
      </c>
      <c r="H98" s="8" t="s">
        <v>21</v>
      </c>
      <c r="I98" s="8"/>
      <c r="J98" s="8" t="s">
        <v>19</v>
      </c>
      <c r="K98" s="12">
        <v>45040</v>
      </c>
      <c r="L98" s="12">
        <v>17250</v>
      </c>
      <c r="M98" s="13">
        <f t="shared" si="2"/>
        <v>27790</v>
      </c>
    </row>
    <row r="99" spans="1:13" x14ac:dyDescent="0.25">
      <c r="A99" s="8" t="s">
        <v>14</v>
      </c>
      <c r="B99" s="9" t="s">
        <v>15</v>
      </c>
      <c r="C99" s="9">
        <v>2017</v>
      </c>
      <c r="D99" s="8" t="s">
        <v>16</v>
      </c>
      <c r="E99" s="8">
        <v>26</v>
      </c>
      <c r="F99" s="8">
        <v>1162665</v>
      </c>
      <c r="G99" s="8" t="s">
        <v>25</v>
      </c>
      <c r="H99" s="8" t="s">
        <v>26</v>
      </c>
      <c r="I99" s="8"/>
      <c r="J99" s="8" t="s">
        <v>19</v>
      </c>
      <c r="K99" s="12">
        <v>42280</v>
      </c>
      <c r="L99" s="12">
        <v>17450</v>
      </c>
      <c r="M99" s="13">
        <f t="shared" si="2"/>
        <v>24830</v>
      </c>
    </row>
    <row r="100" spans="1:13" x14ac:dyDescent="0.25">
      <c r="A100" s="8" t="s">
        <v>14</v>
      </c>
      <c r="B100" s="9" t="s">
        <v>15</v>
      </c>
      <c r="C100" s="9">
        <v>2017</v>
      </c>
      <c r="D100" s="8" t="s">
        <v>16</v>
      </c>
      <c r="E100" s="8">
        <v>27</v>
      </c>
      <c r="F100" s="8">
        <v>1162702</v>
      </c>
      <c r="G100" s="8" t="s">
        <v>20</v>
      </c>
      <c r="H100" s="8" t="s">
        <v>21</v>
      </c>
      <c r="I100" s="8"/>
      <c r="J100" s="8" t="s">
        <v>19</v>
      </c>
      <c r="K100" s="12">
        <v>44000</v>
      </c>
      <c r="L100" s="12">
        <v>17350</v>
      </c>
      <c r="M100" s="13">
        <f t="shared" si="2"/>
        <v>26650</v>
      </c>
    </row>
    <row r="101" spans="1:13" x14ac:dyDescent="0.25">
      <c r="A101" s="8" t="s">
        <v>14</v>
      </c>
      <c r="B101" s="9" t="s">
        <v>15</v>
      </c>
      <c r="C101" s="9">
        <v>2017</v>
      </c>
      <c r="D101" s="8" t="s">
        <v>16</v>
      </c>
      <c r="E101" s="8">
        <v>28</v>
      </c>
      <c r="F101" s="8">
        <v>1162753</v>
      </c>
      <c r="G101" s="8" t="s">
        <v>25</v>
      </c>
      <c r="H101" s="8" t="s">
        <v>26</v>
      </c>
      <c r="I101" s="8"/>
      <c r="J101" s="8" t="s">
        <v>19</v>
      </c>
      <c r="K101" s="12">
        <v>41170</v>
      </c>
      <c r="L101" s="12">
        <v>17610</v>
      </c>
      <c r="M101" s="13">
        <f t="shared" si="2"/>
        <v>23560</v>
      </c>
    </row>
    <row r="102" spans="1:13" x14ac:dyDescent="0.25">
      <c r="A102" s="8" t="s">
        <v>14</v>
      </c>
      <c r="B102" s="9" t="s">
        <v>15</v>
      </c>
      <c r="C102" s="9">
        <v>2017</v>
      </c>
      <c r="D102" s="8" t="s">
        <v>16</v>
      </c>
      <c r="E102" s="8">
        <v>29</v>
      </c>
      <c r="F102" s="8">
        <v>1092293</v>
      </c>
      <c r="G102" s="8" t="s">
        <v>20</v>
      </c>
      <c r="H102" s="8" t="s">
        <v>21</v>
      </c>
      <c r="I102" s="8"/>
      <c r="J102" s="8" t="s">
        <v>19</v>
      </c>
      <c r="K102" s="12">
        <v>41120</v>
      </c>
      <c r="L102" s="12">
        <v>17350</v>
      </c>
      <c r="M102" s="13">
        <f t="shared" si="2"/>
        <v>23770</v>
      </c>
    </row>
    <row r="103" spans="1:13" x14ac:dyDescent="0.25">
      <c r="A103" s="8" t="s">
        <v>14</v>
      </c>
      <c r="B103" s="9" t="s">
        <v>15</v>
      </c>
      <c r="C103" s="9">
        <v>2017</v>
      </c>
      <c r="D103" s="8" t="s">
        <v>16</v>
      </c>
      <c r="E103" s="8">
        <v>29</v>
      </c>
      <c r="F103" s="8">
        <v>1092701</v>
      </c>
      <c r="G103" s="8" t="s">
        <v>25</v>
      </c>
      <c r="H103" s="8" t="s">
        <v>26</v>
      </c>
      <c r="I103" s="8"/>
      <c r="J103" s="8" t="s">
        <v>19</v>
      </c>
      <c r="K103" s="12">
        <v>26710</v>
      </c>
      <c r="L103" s="12">
        <v>17730</v>
      </c>
      <c r="M103" s="13">
        <f t="shared" si="2"/>
        <v>8980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Hoja10</vt:lpstr>
      <vt:lpstr>O E Salamanca  Marzo </vt:lpstr>
      <vt:lpstr>O E Salamanca Abril  </vt:lpstr>
      <vt:lpstr>Hoja8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Disponible</dc:creator>
  <cp:lastModifiedBy>MVALDIVIA</cp:lastModifiedBy>
  <cp:lastPrinted>2017-06-01T19:01:27Z</cp:lastPrinted>
  <dcterms:created xsi:type="dcterms:W3CDTF">2017-05-30T14:59:36Z</dcterms:created>
  <dcterms:modified xsi:type="dcterms:W3CDTF">2017-06-01T19:01:48Z</dcterms:modified>
</cp:coreProperties>
</file>